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filterPrivacy="1" defaultThemeVersion="124226"/>
  <xr:revisionPtr revIDLastSave="0" documentId="13_ncr:1_{7C78CA1D-371C-4E71-A930-184995626E58}" xr6:coauthVersionLast="47" xr6:coauthVersionMax="47" xr10:uidLastSave="{00000000-0000-0000-0000-000000000000}"/>
  <bookViews>
    <workbookView xWindow="-120" yWindow="-120" windowWidth="29040" windowHeight="15840" activeTab="1" xr2:uid="{00000000-000D-0000-FFFF-FFFF00000000}"/>
  </bookViews>
  <sheets>
    <sheet name="Gnman-Bnutagir" sheetId="2" r:id="rId1"/>
    <sheet name="Vcharman" sheetId="3" r:id="rId2"/>
  </sheets>
  <definedNames>
    <definedName name="_xlnm._FilterDatabase" localSheetId="0" hidden="1">'Gnman-Bnutagir'!$A$6:$L$9</definedName>
    <definedName name="_xlnm.Print_Area" localSheetId="0">'Gnman-Bnutagir'!$A$1:$L$63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10" i="2" l="1"/>
  <c r="A10" i="3"/>
  <c r="A11" i="3"/>
  <c r="C11" i="3"/>
  <c r="G9" i="2" l="1"/>
  <c r="G8" i="2"/>
  <c r="G7" i="2"/>
  <c r="B10" i="3" l="1"/>
  <c r="C10" i="3"/>
  <c r="B11" i="3"/>
  <c r="C9" i="3"/>
  <c r="B9" i="3"/>
  <c r="A9" i="3"/>
  <c r="K9" i="2" l="1"/>
  <c r="K7" i="2" l="1"/>
  <c r="K8" i="2"/>
  <c r="E11" i="3"/>
  <c r="F11" i="3" s="1"/>
  <c r="G11" i="3" s="1"/>
  <c r="H11" i="3" s="1"/>
  <c r="I11" i="3" s="1"/>
  <c r="J11" i="3" s="1"/>
  <c r="K11" i="3" s="1"/>
  <c r="E10" i="3"/>
  <c r="F10" i="3" s="1"/>
  <c r="G10" i="3" s="1"/>
  <c r="H10" i="3" s="1"/>
  <c r="I10" i="3" s="1"/>
  <c r="J10" i="3" s="1"/>
  <c r="K10" i="3" s="1"/>
  <c r="E9" i="3"/>
  <c r="F9" i="3" s="1"/>
  <c r="G9" i="3" s="1"/>
  <c r="H9" i="3" s="1"/>
  <c r="I9" i="3" s="1"/>
  <c r="J9" i="3" s="1"/>
  <c r="K9" i="3" s="1"/>
</calcChain>
</file>

<file path=xl/sharedStrings.xml><?xml version="1.0" encoding="utf-8"?>
<sst xmlns="http://schemas.openxmlformats.org/spreadsheetml/2006/main" count="47" uniqueCount="37">
  <si>
    <t>Ընդամենը</t>
  </si>
  <si>
    <t>ՀՀ դրամ</t>
  </si>
  <si>
    <t>Ապրանքի</t>
  </si>
  <si>
    <t>հրավերով նախատեսված չափաբաժնի համարը</t>
  </si>
  <si>
    <t>գնումների պլանով նախատեսված միջանցիկ ծածկագիրը` ըստ ԳՄԱ դասակարգման (CPV)</t>
  </si>
  <si>
    <t>անվանումը</t>
  </si>
  <si>
    <t xml:space="preserve">ապրանքային նշանը, ֆիրմային անվանումը, մոդելը և արտադրողի անվանումը </t>
  </si>
  <si>
    <t>տեխնիկական բնութագիր</t>
  </si>
  <si>
    <t>չափման միավորը</t>
  </si>
  <si>
    <t>միավորի գինը</t>
  </si>
  <si>
    <t>ընդհանուր գինը</t>
  </si>
  <si>
    <t>քանակը</t>
  </si>
  <si>
    <t>մատակարարման</t>
  </si>
  <si>
    <t>հասցեն</t>
  </si>
  <si>
    <t>ենթակա քանակը</t>
  </si>
  <si>
    <t>Ժամկետը</t>
  </si>
  <si>
    <t>հատ</t>
  </si>
  <si>
    <t xml:space="preserve">ք. Երևան, Հ․ Էմինի 123   </t>
  </si>
  <si>
    <t>դիմաց վճարումները նախատեսվում է իրականացնել 2026թ-ին` ըստ ամիսների, այդ թվում**</t>
  </si>
  <si>
    <t>հունիս</t>
  </si>
  <si>
    <t xml:space="preserve">հուլիս </t>
  </si>
  <si>
    <t>օգոստոս</t>
  </si>
  <si>
    <t xml:space="preserve">սեպտեմբեր </t>
  </si>
  <si>
    <t>հոկտեմբեր</t>
  </si>
  <si>
    <t xml:space="preserve"> նոյեմբեր</t>
  </si>
  <si>
    <t>դեկտեմբեր</t>
  </si>
  <si>
    <t>տուփ</t>
  </si>
  <si>
    <t>Դյուրակիր համակարգիչ-1</t>
  </si>
  <si>
    <t>30211200/33</t>
  </si>
  <si>
    <t>Էկրան՝ ոչ պակաս, քան 16 դյույմ, կետայնությունը՝ ոչ պակաս, քան 1920×1200, սենսորային, IPS, պայծառությունը՝ ոչ պակաս, քան 300 նիտ։
Պրոցեսոր՝ ոչ պակաս, քան 10 միջուկ, ոչ պակաս, քան 12 հոսք (threads), առավելագույն տակտային հաճախականությունը՝ ոչ պակաս, քան 5.4 ԳՀց, քեշ հիշողությունը՝ ոչ պակաս, քան 12 ՄԲ, ներկառուցված գրաֆիկական ենթահամակարգով։
Օպերատիվ հիշողություն՝ ոչ պակաս, քան 32 ԳԲ DDR5։
Կուտակիչ՝ M.2 PCIe NVMe SSD, ոչ պակաս, քան 1 ՏԲ։
Անլար կապ՝ Wi-Fi 6E կամ ավելի բարձր, Bluetooth 5.3 կամ ավելի բարձր։
Վեբ-տեսախցիկ՝ ներկառուցված, ոչ պակաս, քան Full HD (1080p)։
Միացման պորտեր՝ առնվազն 1 × USB Type-C, առնվազն 2 × USB Type-A, HDMI, ականջակալների/խոսափողի համակցված աուդիո միակցիչ, սնուցման միակցիչ։
Մատակարարման փաթեթ՝ արտադրողի բնօրինակ սնուցման ադապտեր՝ ոչ պակաս, քան 65 Վտ հզորությամբ, սնուցման մալուխ։</t>
  </si>
  <si>
    <t>Պայմանագիրն երկկողմանի ստորագրելու օրվան հաջորդող օրվանից հաշված 60 օրացուցային օրվա ընթացքում</t>
  </si>
  <si>
    <t>Դյուրակիր համակարգիչ-2</t>
  </si>
  <si>
    <t>30211200/34</t>
  </si>
  <si>
    <t>Էկրան՝ 16 դյույմ, կետայնությունը՝ ոչ պակաս, քան 1920×1200 (FHD+), IPS։
Պրոցեսոր՝ շարժական (mobile) տիպի, ոչ պակաս, քան 8 միջուկ և 12 հոսք (threads), առավելագույն տակտային հաճախականությունը՝ ոչ պակաս, քան 4.6 ԳՀց, քեշ հիշողությունը՝ ոչ պակաս, քան 12 ՄԲ, բազային հզորությունը (TDP)՝ ոչ պակաս, քան 45 Վտ, ներկառուցված գրաֆիկական միջուկով։
Օպերատիվ հիշողություն՝ ոչ պակաս, քան 16 ԳԲ DDR4։
Կուտակիչ՝ SSD, ոչ պակաս, քան 512 ԳԲ։
Տեսաքարտ՝ դիսկրետ, ոչ պակաս, քան 4 ԳԲ GDDR6 տեսահիշողությամբ, հիշողության ավտոբուսի լայնությունը՝ ոչ պակաս, քան 128 բիթ, ոչ պակաս, քան 2048 CUDA կամ հոսքային միջուկներով (stream processors), DirectX 12 Ultimate տեխնոլոգիայի աջակցությամբ։
Միացման պորտեր՝ առնվազն 2 × USB Type-A, առնվազն 1 × USB Type-C, HDMI, 3.5 մմ համակցված աուդիո միակցիչ, SD քարտի ընթերցիչ, սնուցման միակցիչ։
Տեսախցիկ՝ ոչ պակաս, քան 720p։
Ստեղնաշար՝ հետին լուսավորությամբ։
Գույն՝ սև։
Օպերացիոն համակարգ՝ DOS։</t>
  </si>
  <si>
    <t>Լազերային տպիչ</t>
  </si>
  <si>
    <t>30232110/4</t>
  </si>
  <si>
    <t>Բազմաֆունկցիոնալ սարք (ՄՖՍ)՝ A4 ձևաչափի լազերային սև-սպիտակ (տպիչ/սկաներ/պատճենահանող), տպման և պատճենահանման արագությունը՝ ոչ պակաս, քան 18 էջ/րոպե, տպման թույլատրությունը՝ ոչ պակաս, քան 600 × 600 dpi, առաջին էջի տպման ժամանակը՝ ոչ ավելի, քան 8 վայրկյան, A4 ձևաչափի պլանշետային գունավոր սկաներ՝ օպտիկական թույլատրությամբ ոչ պակաս, քան 600 × 600 dpi, թղթի մուտքային տարողությունը՝ ոչ պակաս, քան 150 թերթ, USB 2.0 միջերեսով։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</si>
</sst>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x14ac:knownFonts="1">
    <font>
      <sz val="11"/>
      <color theme="1"/>
      <name val="Calibri"/>
      <family val="2"/>
      <scheme val="minor"/>
    </font>
    <font>
      <sz val="9"/>
      <color rgb="FFFF0000"/>
      <name val="GHEA Grapalat"/>
      <family val="3"/>
    </font>
    <font>
      <b/>
      <sz val="10"/>
      <name val="GHEA Grapalat"/>
      <family val="3"/>
    </font>
    <font>
      <b/>
      <sz val="9"/>
      <name val="GHEA Grapalat"/>
      <family val="3"/>
    </font>
    <font>
      <sz val="10"/>
      <name val="GHEA Grapalat"/>
      <family val="3"/>
    </font>
    <font>
      <b/>
      <sz val="11"/>
      <color theme="1"/>
      <name val="GHEA Grapalat"/>
      <family val="3"/>
    </font>
    <font>
      <sz val="10"/>
      <color theme="1"/>
      <name val="GHEA Grapalat"/>
      <family val="3"/>
    </font>
    <font>
      <sz val="9"/>
      <color theme="1"/>
      <name val="GHEA Grapalat"/>
      <family val="3"/>
    </font>
    <font>
      <sz val="8"/>
      <name val="GHEA Grapalat"/>
      <family val="3"/>
    </font>
    <font>
      <sz val="8"/>
      <name val="Calibri"/>
      <family val="2"/>
      <scheme val="minor"/>
    </font>
    <font>
      <sz val="8"/>
      <color rgb="FFFF0000"/>
      <name val="GHEA Grapalat"/>
      <family val="3"/>
    </font>
    <font>
      <b/>
      <sz val="8"/>
      <name val="GHEA Grapalat"/>
      <family val="3"/>
    </font>
    <font>
      <b/>
      <sz val="8"/>
      <color rgb="FFFF0000"/>
      <name val="GHEA Grapalat"/>
      <family val="3"/>
    </font>
    <font>
      <sz val="8"/>
      <color theme="1"/>
      <name val="GHEA Grapalat"/>
      <family val="3"/>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1">
    <xf numFmtId="0" fontId="0" fillId="0" borderId="0"/>
  </cellStyleXfs>
  <cellXfs count="56">
    <xf numFmtId="0" fontId="0" fillId="0" borderId="0" xfId="0"/>
    <xf numFmtId="0" fontId="1" fillId="0" borderId="0" xfId="0" applyFont="1"/>
    <xf numFmtId="0" fontId="4" fillId="2" borderId="1" xfId="0" applyFont="1" applyFill="1" applyBorder="1" applyAlignment="1">
      <alignment horizontal="center" vertical="center" wrapText="1"/>
    </xf>
    <xf numFmtId="0" fontId="0" fillId="0" borderId="0" xfId="0" applyAlignment="1">
      <alignment horizontal="left"/>
    </xf>
    <xf numFmtId="0" fontId="5" fillId="0" borderId="0" xfId="0" applyFont="1" applyAlignment="1">
      <alignment horizontal="center"/>
    </xf>
    <xf numFmtId="0" fontId="6" fillId="0" borderId="1" xfId="0" applyFont="1" applyBorder="1" applyAlignment="1">
      <alignment horizontal="center" vertical="center" textRotation="90"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xf>
    <xf numFmtId="9" fontId="0" fillId="0" borderId="1" xfId="0" applyNumberFormat="1" applyBorder="1" applyAlignment="1">
      <alignment horizontal="center" vertical="center"/>
    </xf>
    <xf numFmtId="0" fontId="10" fillId="0" borderId="0" xfId="0" applyFont="1"/>
    <xf numFmtId="0" fontId="10" fillId="2" borderId="0" xfId="0" applyFont="1" applyFill="1"/>
    <xf numFmtId="0" fontId="8" fillId="0" borderId="0" xfId="0" applyFont="1"/>
    <xf numFmtId="0" fontId="8" fillId="0" borderId="1" xfId="0" applyFont="1" applyBorder="1" applyAlignment="1">
      <alignment horizontal="center" vertical="center"/>
    </xf>
    <xf numFmtId="0" fontId="8" fillId="2" borderId="1" xfId="0" applyFont="1" applyFill="1" applyBorder="1" applyAlignment="1">
      <alignment horizontal="center" vertical="center" wrapText="1"/>
    </xf>
    <xf numFmtId="0" fontId="8" fillId="2" borderId="1" xfId="0" applyFont="1" applyFill="1" applyBorder="1" applyAlignment="1">
      <alignment horizontal="center" vertical="center"/>
    </xf>
    <xf numFmtId="0" fontId="8" fillId="2" borderId="0" xfId="0" applyFont="1" applyFill="1"/>
    <xf numFmtId="0" fontId="8" fillId="2" borderId="0" xfId="0" applyFont="1" applyFill="1" applyAlignment="1">
      <alignment horizontal="center"/>
    </xf>
    <xf numFmtId="0" fontId="11" fillId="0" borderId="0" xfId="0" applyFont="1" applyAlignment="1">
      <alignment horizontal="right" vertical="center"/>
    </xf>
    <xf numFmtId="0" fontId="7" fillId="0" borderId="1" xfId="0" applyFont="1" applyBorder="1" applyAlignment="1">
      <alignment horizontal="left" vertical="center" wrapText="1"/>
    </xf>
    <xf numFmtId="0" fontId="11" fillId="2" borderId="1" xfId="0" applyFont="1" applyFill="1" applyBorder="1" applyAlignment="1">
      <alignment horizontal="center" vertical="center" wrapText="1"/>
    </xf>
    <xf numFmtId="0" fontId="12" fillId="2" borderId="0" xfId="0" applyFont="1" applyFill="1"/>
    <xf numFmtId="0" fontId="12" fillId="2" borderId="0" xfId="0" applyFont="1" applyFill="1" applyAlignment="1">
      <alignment horizontal="center" vertical="center"/>
    </xf>
    <xf numFmtId="0" fontId="11" fillId="0" borderId="1" xfId="0" applyFont="1" applyBorder="1" applyAlignment="1">
      <alignment horizontal="center" vertical="center" wrapText="1"/>
    </xf>
    <xf numFmtId="0" fontId="12" fillId="0" borderId="0" xfId="0" applyFont="1"/>
    <xf numFmtId="0" fontId="10" fillId="2" borderId="0" xfId="0" applyFont="1" applyFill="1" applyAlignment="1">
      <alignment horizontal="center"/>
    </xf>
    <xf numFmtId="0" fontId="11" fillId="0" borderId="0" xfId="0" applyFont="1"/>
    <xf numFmtId="164" fontId="12" fillId="0" borderId="0" xfId="0" applyNumberFormat="1" applyFont="1"/>
    <xf numFmtId="0" fontId="8" fillId="0" borderId="1" xfId="0" applyFont="1" applyBorder="1" applyAlignment="1">
      <alignment horizontal="left" vertical="center" wrapText="1" shrinkToFit="1"/>
    </xf>
    <xf numFmtId="0" fontId="8" fillId="0" borderId="1" xfId="0" applyFont="1" applyBorder="1" applyAlignment="1">
      <alignment horizontal="center" vertical="center" wrapText="1"/>
    </xf>
    <xf numFmtId="0" fontId="8" fillId="0" borderId="1" xfId="0" applyFont="1" applyBorder="1" applyAlignment="1">
      <alignment horizontal="left" vertical="center" wrapText="1"/>
    </xf>
    <xf numFmtId="0" fontId="13" fillId="0" borderId="1" xfId="0" applyFont="1" applyBorder="1" applyAlignment="1">
      <alignment horizontal="left" vertical="center" wrapText="1" shrinkToFit="1"/>
    </xf>
    <xf numFmtId="164" fontId="8" fillId="0" borderId="1" xfId="0" applyNumberFormat="1" applyFont="1" applyBorder="1" applyAlignment="1">
      <alignment horizontal="center" vertical="center" wrapText="1"/>
    </xf>
    <xf numFmtId="164" fontId="8" fillId="2" borderId="1" xfId="0" applyNumberFormat="1" applyFont="1" applyFill="1" applyBorder="1" applyAlignment="1">
      <alignment horizontal="center" vertical="center" wrapText="1"/>
    </xf>
    <xf numFmtId="3" fontId="8" fillId="2" borderId="1" xfId="0" applyNumberFormat="1" applyFont="1" applyFill="1" applyBorder="1" applyAlignment="1">
      <alignment horizontal="center" vertical="center" wrapText="1"/>
    </xf>
    <xf numFmtId="3" fontId="8" fillId="2" borderId="1" xfId="0" applyNumberFormat="1" applyFont="1" applyFill="1" applyBorder="1" applyAlignment="1">
      <alignment horizontal="center" vertical="center"/>
    </xf>
    <xf numFmtId="0" fontId="11" fillId="2" borderId="6" xfId="0" applyFont="1" applyFill="1" applyBorder="1" applyAlignment="1">
      <alignment horizontal="center" vertical="center" wrapText="1"/>
    </xf>
    <xf numFmtId="0" fontId="11" fillId="2" borderId="7" xfId="0" applyFont="1" applyFill="1" applyBorder="1" applyAlignment="1">
      <alignment horizontal="center" vertical="center" wrapText="1"/>
    </xf>
    <xf numFmtId="0" fontId="11" fillId="2" borderId="8" xfId="0" applyFont="1" applyFill="1" applyBorder="1" applyAlignment="1">
      <alignment horizontal="center" vertical="center" wrapText="1"/>
    </xf>
    <xf numFmtId="0" fontId="11" fillId="2" borderId="2"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1" fillId="2" borderId="4" xfId="0" applyFont="1" applyFill="1" applyBorder="1" applyAlignment="1">
      <alignment horizontal="center" vertical="center" wrapText="1"/>
    </xf>
    <xf numFmtId="0" fontId="11" fillId="0" borderId="5" xfId="0" applyFont="1" applyBorder="1" applyAlignment="1">
      <alignment horizontal="center" vertical="center" wrapText="1"/>
    </xf>
    <xf numFmtId="0" fontId="11" fillId="0" borderId="9" xfId="0" applyFont="1" applyBorder="1" applyAlignment="1">
      <alignment horizontal="center" vertical="center" wrapText="1"/>
    </xf>
    <xf numFmtId="0" fontId="11" fillId="2" borderId="5"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11" fillId="0" borderId="5" xfId="0" applyFont="1" applyFill="1" applyBorder="1" applyAlignment="1">
      <alignment horizontal="center" vertical="center" wrapText="1"/>
    </xf>
    <xf numFmtId="0" fontId="11" fillId="0" borderId="9"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3" fillId="0" borderId="5"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3</xdr:col>
      <xdr:colOff>301171</xdr:colOff>
      <xdr:row>1</xdr:row>
      <xdr:rowOff>339271</xdr:rowOff>
    </xdr:from>
    <xdr:to>
      <xdr:col>8</xdr:col>
      <xdr:colOff>629216</xdr:colOff>
      <xdr:row>1</xdr:row>
      <xdr:rowOff>657135</xdr:rowOff>
    </xdr:to>
    <xdr:sp macro="" textlink="">
      <xdr:nvSpPr>
        <xdr:cNvPr id="2" name="Rectangle 6">
          <a:extLst>
            <a:ext uri="{FF2B5EF4-FFF2-40B4-BE49-F238E27FC236}">
              <a16:creationId xmlns:a16="http://schemas.microsoft.com/office/drawing/2014/main" id="{00000000-0008-0000-0000-000002000000}"/>
            </a:ext>
          </a:extLst>
        </xdr:cNvPr>
        <xdr:cNvSpPr>
          <a:spLocks noChangeArrowheads="1"/>
        </xdr:cNvSpPr>
      </xdr:nvSpPr>
      <xdr:spPr>
        <a:xfrm flipV="1">
          <a:off x="3539671" y="1360351"/>
          <a:ext cx="8130925" cy="317864"/>
        </a:xfrm>
        <a:prstGeom prst="rect">
          <a:avLst/>
        </a:prstGeom>
        <a:solidFill>
          <a:srgbClr val="FFFFFF"/>
        </a:solidFill>
        <a:ln w="9525">
          <a:noFill/>
          <a:miter lim="800000"/>
        </a:ln>
      </xdr:spPr>
      <xdr:txBody>
        <a:bodyPr vertOverflow="clip" wrap="square" lIns="0" tIns="18288" rIns="27432" bIns="0" anchor="t" upright="1"/>
        <a:lstStyle/>
        <a:p>
          <a:pPr algn="ctr"/>
          <a:r>
            <a:rPr lang="hy-AM" sz="1200" b="1">
              <a:effectLst/>
              <a:latin typeface="GHEA Grapalat" panose="02000506050000020003" pitchFamily="50" charset="0"/>
              <a:ea typeface="+mn-ea"/>
              <a:cs typeface="+mn-cs"/>
            </a:rPr>
            <a:t>ՏԵԽՆԻԿԱԿԱՆ ԲՆՈՒԹԱԳԻՐ - ԳՆՄԱՆ ԺԱՄԱՆԱԿԱՑՈՒՅՑ</a:t>
          </a:r>
          <a:r>
            <a:rPr lang="hy-AM" sz="1200">
              <a:effectLst/>
              <a:latin typeface="GHEA Grapalat" panose="02000506050000020003" pitchFamily="50" charset="0"/>
              <a:ea typeface="+mn-ea"/>
              <a:cs typeface="+mn-cs"/>
            </a:rPr>
            <a:t>*</a:t>
          </a:r>
          <a:endParaRPr lang="ru-RU" sz="1200">
            <a:effectLst/>
            <a:latin typeface="GHEA Grapalat" panose="02000506050000020003" pitchFamily="50" charset="0"/>
            <a:ea typeface="+mn-ea"/>
            <a:cs typeface="+mn-cs"/>
          </a:endParaRPr>
        </a:p>
        <a:p>
          <a:pPr algn="r" rtl="0">
            <a:lnSpc>
              <a:spcPts val="700"/>
            </a:lnSpc>
            <a:defRPr sz="1000"/>
          </a:pPr>
          <a:endParaRPr lang="en-US" sz="1200" b="1" i="0" u="none" strike="noStrike" baseline="0">
            <a:solidFill>
              <a:srgbClr val="000000"/>
            </a:solidFill>
            <a:latin typeface="GHEA Grapalat" panose="02000506050000020003" pitchFamily="50" charset="0"/>
          </a:endParaRPr>
        </a:p>
      </xdr:txBody>
    </xdr:sp>
    <xdr:clientData/>
  </xdr:twoCellAnchor>
  <xdr:twoCellAnchor>
    <xdr:from>
      <xdr:col>4</xdr:col>
      <xdr:colOff>1001486</xdr:colOff>
      <xdr:row>0</xdr:row>
      <xdr:rowOff>152400</xdr:rowOff>
    </xdr:from>
    <xdr:to>
      <xdr:col>11</xdr:col>
      <xdr:colOff>1180759</xdr:colOff>
      <xdr:row>0</xdr:row>
      <xdr:rowOff>903514</xdr:rowOff>
    </xdr:to>
    <xdr:sp macro="" textlink="">
      <xdr:nvSpPr>
        <xdr:cNvPr id="3" name="Rectangle 6">
          <a:extLst>
            <a:ext uri="{FF2B5EF4-FFF2-40B4-BE49-F238E27FC236}">
              <a16:creationId xmlns:a16="http://schemas.microsoft.com/office/drawing/2014/main" id="{00000000-0008-0000-0000-000003000000}"/>
            </a:ext>
          </a:extLst>
        </xdr:cNvPr>
        <xdr:cNvSpPr>
          <a:spLocks noChangeArrowheads="1"/>
        </xdr:cNvSpPr>
      </xdr:nvSpPr>
      <xdr:spPr>
        <a:xfrm flipV="1">
          <a:off x="5398226" y="152400"/>
          <a:ext cx="9689033" cy="751114"/>
        </a:xfrm>
        <a:prstGeom prst="rect">
          <a:avLst/>
        </a:prstGeom>
        <a:solidFill>
          <a:srgbClr val="FFFFFF"/>
        </a:solidFill>
        <a:ln w="9525">
          <a:noFill/>
          <a:miter lim="800000"/>
        </a:ln>
      </xdr:spPr>
      <xdr:txBody>
        <a:bodyPr vertOverflow="clip" wrap="square" lIns="0" tIns="18288" rIns="27432" bIns="0" anchor="t" upright="1"/>
        <a:lstStyle/>
        <a:p>
          <a:pPr algn="r"/>
          <a:r>
            <a:rPr lang="hy-AM" sz="1050" b="1" i="1">
              <a:effectLst/>
              <a:latin typeface="GHEA Grapalat" panose="02000506050000020003" pitchFamily="50" charset="0"/>
              <a:ea typeface="+mn-ea"/>
              <a:cs typeface="+mn-cs"/>
            </a:rPr>
            <a:t>Հավելված N 1</a:t>
          </a:r>
          <a:endParaRPr lang="ru-RU" sz="1050" b="1">
            <a:effectLst/>
            <a:latin typeface="GHEA Grapalat" panose="02000506050000020003" pitchFamily="50" charset="0"/>
            <a:ea typeface="+mn-ea"/>
            <a:cs typeface="+mn-cs"/>
          </a:endParaRPr>
        </a:p>
        <a:p>
          <a:pPr algn="r"/>
          <a:r>
            <a:rPr lang="hy-AM" sz="1050" b="1" i="1">
              <a:effectLst/>
              <a:latin typeface="GHEA Grapalat" panose="02000506050000020003" pitchFamily="50" charset="0"/>
              <a:ea typeface="+mn-ea"/>
              <a:cs typeface="+mn-cs"/>
            </a:rPr>
            <a:t>«         »              20</a:t>
          </a:r>
          <a:r>
            <a:rPr lang="ru-RU" sz="1050" b="1" i="1">
              <a:effectLst/>
              <a:latin typeface="GHEA Grapalat" panose="02000506050000020003" pitchFamily="50" charset="0"/>
              <a:ea typeface="+mn-ea"/>
              <a:cs typeface="+mn-cs"/>
            </a:rPr>
            <a:t>26</a:t>
          </a:r>
          <a:r>
            <a:rPr lang="hy-AM" sz="1050" b="1" i="1">
              <a:effectLst/>
              <a:latin typeface="GHEA Grapalat" panose="02000506050000020003" pitchFamily="50" charset="0"/>
              <a:ea typeface="+mn-ea"/>
              <a:cs typeface="+mn-cs"/>
            </a:rPr>
            <a:t>թ. կնքված </a:t>
          </a:r>
          <a:endParaRPr lang="ru-RU" sz="1050" b="1">
            <a:effectLst/>
            <a:latin typeface="GHEA Grapalat" panose="02000506050000020003" pitchFamily="50" charset="0"/>
            <a:ea typeface="+mn-ea"/>
            <a:cs typeface="+mn-cs"/>
          </a:endParaRPr>
        </a:p>
        <a:p>
          <a:pPr algn="r"/>
          <a:r>
            <a:rPr lang="af-ZA" sz="1050" b="1" i="1">
              <a:effectLst/>
              <a:latin typeface="GHEA Grapalat" panose="02000506050000020003" pitchFamily="50" charset="0"/>
              <a:ea typeface="+mn-ea"/>
              <a:cs typeface="+mn-cs"/>
            </a:rPr>
            <a:t>«ՌՀՀ-ԳՀԱՊՁԲ-26/3</a:t>
          </a:r>
          <a:r>
            <a:rPr lang="en-US" sz="1050" b="1" i="1">
              <a:effectLst/>
              <a:latin typeface="GHEA Grapalat" panose="02000506050000020003" pitchFamily="50" charset="0"/>
              <a:ea typeface="+mn-ea"/>
              <a:cs typeface="+mn-cs"/>
            </a:rPr>
            <a:t>5</a:t>
          </a:r>
          <a:r>
            <a:rPr lang="af-ZA" sz="1050" b="1" i="1">
              <a:effectLst/>
              <a:latin typeface="GHEA Grapalat" panose="02000506050000020003" pitchFamily="50" charset="0"/>
              <a:ea typeface="+mn-ea"/>
              <a:cs typeface="+mn-cs"/>
            </a:rPr>
            <a:t>»</a:t>
          </a:r>
          <a:r>
            <a:rPr lang="hy-AM" sz="1050" b="1" i="1">
              <a:effectLst/>
              <a:latin typeface="GHEA Grapalat" panose="02000506050000020003" pitchFamily="50" charset="0"/>
              <a:ea typeface="+mn-ea"/>
              <a:cs typeface="+mn-cs"/>
            </a:rPr>
            <a:t> ծածկագրով պայմանագրի</a:t>
          </a:r>
          <a:endParaRPr lang="ru-RU" sz="1050" b="1">
            <a:effectLst/>
            <a:latin typeface="GHEA Grapalat" panose="02000506050000020003" pitchFamily="50" charset="0"/>
            <a:ea typeface="+mn-ea"/>
            <a:cs typeface="+mn-cs"/>
          </a:endParaRPr>
        </a:p>
        <a:p>
          <a:pPr algn="r" rtl="0">
            <a:lnSpc>
              <a:spcPts val="700"/>
            </a:lnSpc>
            <a:defRPr sz="1000"/>
          </a:pPr>
          <a:endParaRPr lang="en-US" sz="800" b="1" i="0" u="none" strike="noStrike" baseline="0">
            <a:solidFill>
              <a:srgbClr val="000000"/>
            </a:solidFill>
            <a:latin typeface="Times Armenian" panose="02020603050405020304"/>
          </a:endParaRPr>
        </a:p>
      </xdr:txBody>
    </xdr:sp>
    <xdr:clientData/>
  </xdr:twoCellAnchor>
  <xdr:twoCellAnchor>
    <xdr:from>
      <xdr:col>2</xdr:col>
      <xdr:colOff>249013</xdr:colOff>
      <xdr:row>21</xdr:row>
      <xdr:rowOff>16301</xdr:rowOff>
    </xdr:from>
    <xdr:to>
      <xdr:col>4</xdr:col>
      <xdr:colOff>1919350</xdr:colOff>
      <xdr:row>38</xdr:row>
      <xdr:rowOff>84722</xdr:rowOff>
    </xdr:to>
    <xdr:sp macro="" textlink="">
      <xdr:nvSpPr>
        <xdr:cNvPr id="5" name="Rectangle 6">
          <a:extLst>
            <a:ext uri="{FF2B5EF4-FFF2-40B4-BE49-F238E27FC236}">
              <a16:creationId xmlns:a16="http://schemas.microsoft.com/office/drawing/2014/main" id="{00000000-0008-0000-0000-000005000000}"/>
            </a:ext>
          </a:extLst>
        </xdr:cNvPr>
        <xdr:cNvSpPr>
          <a:spLocks noChangeArrowheads="1"/>
        </xdr:cNvSpPr>
      </xdr:nvSpPr>
      <xdr:spPr>
        <a:xfrm flipV="1">
          <a:off x="1840746" y="11158434"/>
          <a:ext cx="3456804" cy="2515288"/>
        </a:xfrm>
        <a:prstGeom prst="rect">
          <a:avLst/>
        </a:prstGeom>
        <a:solidFill>
          <a:srgbClr val="FFFFFF"/>
        </a:solidFill>
        <a:ln w="9525">
          <a:noFill/>
          <a:miter lim="800000"/>
        </a:ln>
      </xdr:spPr>
      <xdr:txBody>
        <a:bodyPr vertOverflow="clip" wrap="square" lIns="0" tIns="18288" rIns="27432" bIns="0" anchor="ctr" upright="1"/>
        <a:lstStyle/>
        <a:p>
          <a:pPr algn="ctr"/>
          <a:r>
            <a:rPr lang="nb-NO" sz="1100" b="1">
              <a:effectLst/>
              <a:latin typeface="GHEA Grapalat" panose="02000506050000020003" pitchFamily="50" charset="0"/>
              <a:ea typeface="+mn-ea"/>
              <a:cs typeface="+mn-cs"/>
            </a:rPr>
            <a:t>ԳՆՈՐԴ</a:t>
          </a:r>
          <a:endParaRPr lang="ru-RU" sz="1100" b="1">
            <a:effectLst/>
            <a:latin typeface="GHEA Grapalat" panose="02000506050000020003" pitchFamily="50" charset="0"/>
            <a:ea typeface="+mn-ea"/>
            <a:cs typeface="+mn-cs"/>
          </a:endParaRPr>
        </a:p>
        <a:p>
          <a:pPr algn="ctr"/>
          <a:r>
            <a:rPr lang="hy-AM" sz="1100" b="1">
              <a:effectLst/>
              <a:latin typeface="GHEA Grapalat" panose="02000506050000020003" pitchFamily="50" charset="0"/>
              <a:ea typeface="+mn-ea"/>
              <a:cs typeface="+mn-cs"/>
            </a:rPr>
            <a:t>ԲԿ ՄԿԿ Ռուս-Հայկական համալսարան</a:t>
          </a:r>
          <a:endParaRPr lang="en-US" sz="1100" b="1">
            <a:effectLst/>
            <a:latin typeface="GHEA Grapalat" panose="02000506050000020003" pitchFamily="50" charset="0"/>
            <a:ea typeface="+mn-ea"/>
            <a:cs typeface="+mn-cs"/>
          </a:endParaRPr>
        </a:p>
        <a:p>
          <a:pPr algn="ctr"/>
          <a:r>
            <a:rPr lang="hy-AM" sz="1100">
              <a:effectLst/>
              <a:latin typeface="GHEA Grapalat" panose="02000506050000020003" pitchFamily="50" charset="0"/>
              <a:ea typeface="+mn-ea"/>
              <a:cs typeface="+mn-cs"/>
            </a:rPr>
            <a:t>ք.Երևան,Հովեփ Էմին 123</a:t>
          </a:r>
          <a:endParaRPr lang="en-US" sz="1100">
            <a:effectLst/>
            <a:latin typeface="GHEA Grapalat" panose="02000506050000020003" pitchFamily="50" charset="0"/>
            <a:ea typeface="+mn-ea"/>
            <a:cs typeface="+mn-cs"/>
          </a:endParaRPr>
        </a:p>
        <a:p>
          <a:pPr algn="ctr"/>
          <a:r>
            <a:rPr lang="hy-AM" sz="1100">
              <a:effectLst/>
              <a:latin typeface="GHEA Grapalat" panose="02000506050000020003" pitchFamily="50" charset="0"/>
              <a:ea typeface="+mn-ea"/>
              <a:cs typeface="+mn-cs"/>
            </a:rPr>
            <a:t>  «Արդշինբանկ» ՓԲԸ</a:t>
          </a:r>
          <a:endParaRPr lang="en-US" sz="1100">
            <a:effectLst/>
            <a:latin typeface="GHEA Grapalat" panose="02000506050000020003" pitchFamily="50" charset="0"/>
            <a:ea typeface="+mn-ea"/>
            <a:cs typeface="+mn-cs"/>
          </a:endParaRPr>
        </a:p>
        <a:p>
          <a:pPr algn="ctr"/>
          <a:r>
            <a:rPr lang="hy-AM" sz="1100">
              <a:effectLst/>
              <a:latin typeface="GHEA Grapalat" panose="02000506050000020003" pitchFamily="50" charset="0"/>
              <a:ea typeface="+mn-ea"/>
              <a:cs typeface="+mn-cs"/>
            </a:rPr>
            <a:t>ՀՀ 2480100103250010</a:t>
          </a:r>
          <a:endParaRPr lang="en-US" sz="1100">
            <a:effectLst/>
            <a:latin typeface="GHEA Grapalat" panose="02000506050000020003" pitchFamily="50" charset="0"/>
            <a:ea typeface="+mn-ea"/>
            <a:cs typeface="+mn-cs"/>
          </a:endParaRPr>
        </a:p>
        <a:p>
          <a:pPr algn="ctr"/>
          <a:r>
            <a:rPr lang="hy-AM" sz="1100">
              <a:effectLst/>
              <a:latin typeface="GHEA Grapalat" panose="02000506050000020003" pitchFamily="50" charset="0"/>
              <a:ea typeface="+mn-ea"/>
              <a:cs typeface="+mn-cs"/>
            </a:rPr>
            <a:t>ՀՎՀՀ00053474</a:t>
          </a:r>
          <a:endParaRPr lang="en-US" sz="1100">
            <a:effectLst/>
            <a:latin typeface="GHEA Grapalat" panose="02000506050000020003" pitchFamily="50" charset="0"/>
            <a:ea typeface="+mn-ea"/>
            <a:cs typeface="+mn-cs"/>
          </a:endParaRPr>
        </a:p>
        <a:p>
          <a:pPr algn="ctr"/>
          <a:r>
            <a:rPr lang="hy-AM" sz="1100">
              <a:effectLst/>
              <a:latin typeface="GHEA Grapalat" panose="02000506050000020003" pitchFamily="50" charset="0"/>
              <a:ea typeface="+mn-ea"/>
              <a:cs typeface="+mn-cs"/>
            </a:rPr>
            <a:t>Ռեկտոր` </a:t>
          </a:r>
          <a:r>
            <a:rPr lang="hy-AM" sz="1100" b="1">
              <a:effectLst/>
              <a:latin typeface="GHEA Grapalat" panose="02000506050000020003" pitchFamily="50" charset="0"/>
              <a:ea typeface="+mn-ea"/>
              <a:cs typeface="+mn-cs"/>
            </a:rPr>
            <a:t>Է.Սանդոյան</a:t>
          </a:r>
          <a:endParaRPr lang="en-US" sz="1100">
            <a:effectLst/>
            <a:latin typeface="GHEA Grapalat" panose="02000506050000020003" pitchFamily="50" charset="0"/>
            <a:ea typeface="+mn-ea"/>
            <a:cs typeface="+mn-cs"/>
          </a:endParaRPr>
        </a:p>
        <a:p>
          <a:r>
            <a:rPr lang="hy-AM" sz="1100">
              <a:effectLst/>
              <a:latin typeface="+mn-lt"/>
              <a:ea typeface="+mn-ea"/>
              <a:cs typeface="+mn-cs"/>
            </a:rPr>
            <a:t> </a:t>
          </a:r>
          <a:endParaRPr lang="en-US" sz="1100">
            <a:effectLst/>
            <a:latin typeface="+mn-lt"/>
            <a:ea typeface="+mn-ea"/>
            <a:cs typeface="+mn-cs"/>
          </a:endParaRPr>
        </a:p>
        <a:p>
          <a:pPr algn="ctr"/>
          <a:endParaRPr lang="en-US" sz="1100" b="1">
            <a:effectLst/>
            <a:latin typeface="GHEA Grapalat" panose="02000506050000020003" pitchFamily="50" charset="0"/>
            <a:ea typeface="+mn-ea"/>
            <a:cs typeface="+mn-cs"/>
          </a:endParaRPr>
        </a:p>
        <a:p>
          <a:pPr algn="ctr"/>
          <a:endParaRPr lang="en-US" sz="1100" b="1">
            <a:effectLst/>
            <a:latin typeface="GHEA Grapalat" panose="02000506050000020003" pitchFamily="50" charset="0"/>
            <a:ea typeface="+mn-ea"/>
            <a:cs typeface="+mn-cs"/>
          </a:endParaRPr>
        </a:p>
        <a:p>
          <a:pPr algn="ctr"/>
          <a:r>
            <a:rPr lang="hy-AM" sz="1100">
              <a:effectLst/>
              <a:latin typeface="GHEA Grapalat" panose="02000506050000020003" pitchFamily="50" charset="0"/>
              <a:ea typeface="+mn-ea"/>
              <a:cs typeface="+mn-cs"/>
            </a:rPr>
            <a:t>---------------------------------</a:t>
          </a:r>
          <a:endParaRPr lang="ru-RU" sz="1100">
            <a:effectLst/>
            <a:latin typeface="GHEA Grapalat" panose="02000506050000020003" pitchFamily="50" charset="0"/>
            <a:ea typeface="+mn-ea"/>
            <a:cs typeface="+mn-cs"/>
          </a:endParaRPr>
        </a:p>
        <a:p>
          <a:pPr algn="ctr"/>
          <a:r>
            <a:rPr lang="en-US" sz="800">
              <a:effectLst/>
              <a:latin typeface="GHEA Grapalat" panose="02000506050000020003" pitchFamily="50" charset="0"/>
              <a:ea typeface="+mn-ea"/>
              <a:cs typeface="+mn-cs"/>
            </a:rPr>
            <a:t>/</a:t>
          </a:r>
          <a:r>
            <a:rPr lang="ru-RU" sz="800">
              <a:effectLst/>
              <a:latin typeface="GHEA Grapalat" panose="02000506050000020003" pitchFamily="50" charset="0"/>
              <a:ea typeface="+mn-ea"/>
              <a:cs typeface="+mn-cs"/>
            </a:rPr>
            <a:t>ստորագրություն</a:t>
          </a:r>
          <a:r>
            <a:rPr lang="en-US" sz="800">
              <a:effectLst/>
              <a:latin typeface="GHEA Grapalat" panose="02000506050000020003" pitchFamily="50" charset="0"/>
              <a:ea typeface="+mn-ea"/>
              <a:cs typeface="+mn-cs"/>
            </a:rPr>
            <a:t>/</a:t>
          </a:r>
          <a:endParaRPr lang="ru-RU" sz="800">
            <a:effectLst/>
            <a:latin typeface="GHEA Grapalat" panose="02000506050000020003" pitchFamily="50" charset="0"/>
            <a:ea typeface="+mn-ea"/>
            <a:cs typeface="+mn-cs"/>
          </a:endParaRPr>
        </a:p>
        <a:p>
          <a:pPr algn="ctr"/>
          <a:r>
            <a:rPr lang="ru-RU" sz="800">
              <a:effectLst/>
              <a:latin typeface="GHEA Grapalat" panose="02000506050000020003" pitchFamily="50" charset="0"/>
              <a:ea typeface="+mn-ea"/>
              <a:cs typeface="+mn-cs"/>
            </a:rPr>
            <a:t>Կ.Տ</a:t>
          </a:r>
          <a:endParaRPr lang="en-US" sz="800" b="1">
            <a:effectLst/>
            <a:latin typeface="GHEA Grapalat" panose="02000506050000020003" pitchFamily="50" charset="0"/>
            <a:ea typeface="+mn-ea"/>
            <a:cs typeface="+mn-cs"/>
          </a:endParaRPr>
        </a:p>
        <a:p>
          <a:pPr algn="ctr"/>
          <a:endParaRPr lang="ru-RU" sz="1100">
            <a:effectLst/>
            <a:latin typeface="GHEA Grapalat" panose="02000506050000020003" pitchFamily="50" charset="0"/>
            <a:ea typeface="+mn-ea"/>
            <a:cs typeface="+mn-cs"/>
          </a:endParaRPr>
        </a:p>
        <a:p>
          <a:pPr marL="0" marR="0" lvl="0" indent="0" algn="r" defTabSz="914400" rtl="0" eaLnBrk="1" fontAlgn="auto" latinLnBrk="0" hangingPunct="1">
            <a:lnSpc>
              <a:spcPts val="700"/>
            </a:lnSpc>
            <a:spcBef>
              <a:spcPts val="0"/>
            </a:spcBef>
            <a:spcAft>
              <a:spcPts val="0"/>
            </a:spcAft>
            <a:buClrTx/>
            <a:buSzTx/>
            <a:buFontTx/>
            <a:buNone/>
            <a:tabLst/>
            <a:defRPr sz="1000"/>
          </a:pPr>
          <a:endParaRPr kumimoji="0" lang="en-US" sz="1100" b="1" i="0" u="none" strike="noStrike" kern="0" cap="none" spc="0" normalizeH="0" baseline="0" noProof="0">
            <a:ln>
              <a:noFill/>
            </a:ln>
            <a:solidFill>
              <a:srgbClr val="000000"/>
            </a:solidFill>
            <a:effectLst/>
            <a:uLnTx/>
            <a:uFillTx/>
            <a:latin typeface="GHEA Grapalat" panose="02000506050000020003" pitchFamily="50" charset="0"/>
          </a:endParaRPr>
        </a:p>
      </xdr:txBody>
    </xdr:sp>
    <xdr:clientData/>
  </xdr:twoCellAnchor>
  <xdr:twoCellAnchor>
    <xdr:from>
      <xdr:col>4</xdr:col>
      <xdr:colOff>5064466</xdr:colOff>
      <xdr:row>20</xdr:row>
      <xdr:rowOff>109774</xdr:rowOff>
    </xdr:from>
    <xdr:to>
      <xdr:col>9</xdr:col>
      <xdr:colOff>374651</xdr:colOff>
      <xdr:row>37</xdr:row>
      <xdr:rowOff>130862</xdr:rowOff>
    </xdr:to>
    <xdr:sp macro="" textlink="">
      <xdr:nvSpPr>
        <xdr:cNvPr id="6" name="Rectangle 6">
          <a:extLst>
            <a:ext uri="{FF2B5EF4-FFF2-40B4-BE49-F238E27FC236}">
              <a16:creationId xmlns:a16="http://schemas.microsoft.com/office/drawing/2014/main" id="{00000000-0008-0000-0000-000006000000}"/>
            </a:ext>
          </a:extLst>
        </xdr:cNvPr>
        <xdr:cNvSpPr>
          <a:spLocks noChangeArrowheads="1"/>
        </xdr:cNvSpPr>
      </xdr:nvSpPr>
      <xdr:spPr>
        <a:xfrm flipV="1">
          <a:off x="8442666" y="11107974"/>
          <a:ext cx="2794718" cy="2467955"/>
        </a:xfrm>
        <a:prstGeom prst="rect">
          <a:avLst/>
        </a:prstGeom>
        <a:solidFill>
          <a:srgbClr val="FFFFFF"/>
        </a:solidFill>
        <a:ln w="9525">
          <a:noFill/>
          <a:miter lim="800000"/>
        </a:ln>
      </xdr:spPr>
      <xdr:txBody>
        <a:bodyPr vertOverflow="clip" wrap="square" lIns="0" tIns="18288" rIns="27432" bIns="0" anchor="ctr" upright="1"/>
        <a:lstStyle/>
        <a:p>
          <a:pPr algn="ctr"/>
          <a:r>
            <a:rPr lang="pt-BR" sz="1100" b="1">
              <a:effectLst/>
              <a:latin typeface="GHEA Grapalat" panose="02000506050000020003" pitchFamily="50" charset="0"/>
              <a:ea typeface="+mn-ea"/>
              <a:cs typeface="+mn-cs"/>
            </a:rPr>
            <a:t>ՎԱՃԱՌՈՂ</a:t>
          </a:r>
          <a:endParaRPr lang="ru-RU" sz="1100" b="1">
            <a:effectLst/>
            <a:latin typeface="GHEA Grapalat" panose="02000506050000020003" pitchFamily="50" charset="0"/>
            <a:ea typeface="+mn-ea"/>
            <a:cs typeface="+mn-cs"/>
          </a:endParaRPr>
        </a:p>
        <a:p>
          <a:r>
            <a:rPr lang="pt-BR" sz="1100" b="1">
              <a:effectLst/>
              <a:latin typeface="+mn-lt"/>
              <a:ea typeface="+mn-ea"/>
              <a:cs typeface="+mn-cs"/>
            </a:rPr>
            <a:t> </a:t>
          </a:r>
          <a:endParaRPr lang="ru-RU" sz="1100">
            <a:effectLst/>
            <a:latin typeface="+mn-lt"/>
            <a:ea typeface="+mn-ea"/>
            <a:cs typeface="+mn-cs"/>
          </a:endParaRPr>
        </a:p>
        <a:p>
          <a:r>
            <a:rPr lang="pt-BR" sz="1100" b="1">
              <a:effectLst/>
              <a:latin typeface="+mn-lt"/>
              <a:ea typeface="+mn-ea"/>
              <a:cs typeface="+mn-cs"/>
            </a:rPr>
            <a:t> </a:t>
          </a:r>
          <a:endParaRPr lang="ru-RU" sz="1100">
            <a:effectLst/>
            <a:latin typeface="+mn-lt"/>
            <a:ea typeface="+mn-ea"/>
            <a:cs typeface="+mn-cs"/>
          </a:endParaRPr>
        </a:p>
        <a:p>
          <a:r>
            <a:rPr lang="pt-BR" sz="1100" b="1">
              <a:effectLst/>
              <a:latin typeface="+mn-lt"/>
              <a:ea typeface="+mn-ea"/>
              <a:cs typeface="+mn-cs"/>
            </a:rPr>
            <a:t> </a:t>
          </a:r>
          <a:endParaRPr lang="ru-RU" sz="1100">
            <a:effectLst/>
            <a:latin typeface="+mn-lt"/>
            <a:ea typeface="+mn-ea"/>
            <a:cs typeface="+mn-cs"/>
          </a:endParaRPr>
        </a:p>
        <a:p>
          <a:r>
            <a:rPr lang="pt-BR" sz="1100" b="1">
              <a:effectLst/>
              <a:latin typeface="+mn-lt"/>
              <a:ea typeface="+mn-ea"/>
              <a:cs typeface="+mn-cs"/>
            </a:rPr>
            <a:t> </a:t>
          </a:r>
          <a:endParaRPr lang="ru-RU" sz="1100">
            <a:effectLst/>
            <a:latin typeface="+mn-lt"/>
            <a:ea typeface="+mn-ea"/>
            <a:cs typeface="+mn-cs"/>
          </a:endParaRPr>
        </a:p>
        <a:p>
          <a:r>
            <a:rPr lang="pt-BR" sz="1100" b="1">
              <a:effectLst/>
              <a:latin typeface="+mn-lt"/>
              <a:ea typeface="+mn-ea"/>
              <a:cs typeface="+mn-cs"/>
            </a:rPr>
            <a:t> </a:t>
          </a:r>
          <a:endParaRPr lang="ru-RU" sz="1100">
            <a:effectLst/>
            <a:latin typeface="+mn-lt"/>
            <a:ea typeface="+mn-ea"/>
            <a:cs typeface="+mn-cs"/>
          </a:endParaRPr>
        </a:p>
        <a:p>
          <a:r>
            <a:rPr lang="pt-BR" sz="1100" b="1">
              <a:effectLst/>
              <a:latin typeface="+mn-lt"/>
              <a:ea typeface="+mn-ea"/>
              <a:cs typeface="+mn-cs"/>
            </a:rPr>
            <a:t> </a:t>
          </a:r>
          <a:endParaRPr lang="ru-RU" sz="1100">
            <a:effectLst/>
            <a:latin typeface="+mn-lt"/>
            <a:ea typeface="+mn-ea"/>
            <a:cs typeface="+mn-cs"/>
          </a:endParaRPr>
        </a:p>
        <a:p>
          <a:r>
            <a:rPr lang="ru-RU" sz="1100" b="1">
              <a:effectLst/>
              <a:latin typeface="+mn-lt"/>
              <a:ea typeface="+mn-ea"/>
              <a:cs typeface="+mn-cs"/>
            </a:rPr>
            <a:t> </a:t>
          </a:r>
          <a:endParaRPr lang="ru-RU" sz="1100">
            <a:effectLst/>
            <a:latin typeface="+mn-lt"/>
            <a:ea typeface="+mn-ea"/>
            <a:cs typeface="+mn-cs"/>
          </a:endParaRPr>
        </a:p>
        <a:p>
          <a:pPr algn="ctr"/>
          <a:endParaRPr lang="en-US" sz="1100" b="1">
            <a:effectLst/>
            <a:latin typeface="GHEA Grapalat" panose="02000506050000020003" pitchFamily="50" charset="0"/>
            <a:ea typeface="+mn-ea"/>
            <a:cs typeface="+mn-cs"/>
          </a:endParaRPr>
        </a:p>
        <a:p>
          <a:pPr algn="ctr"/>
          <a:r>
            <a:rPr lang="hy-AM" sz="1100">
              <a:effectLst/>
              <a:latin typeface="GHEA Grapalat" panose="02000506050000020003" pitchFamily="50" charset="0"/>
              <a:ea typeface="+mn-ea"/>
              <a:cs typeface="+mn-cs"/>
            </a:rPr>
            <a:t>---------------------------------</a:t>
          </a:r>
          <a:endParaRPr lang="ru-RU" sz="1100">
            <a:effectLst/>
            <a:latin typeface="GHEA Grapalat" panose="02000506050000020003" pitchFamily="50" charset="0"/>
            <a:ea typeface="+mn-ea"/>
            <a:cs typeface="+mn-cs"/>
          </a:endParaRPr>
        </a:p>
        <a:p>
          <a:pPr algn="ctr"/>
          <a:r>
            <a:rPr lang="en-US" sz="800">
              <a:effectLst/>
              <a:latin typeface="GHEA Grapalat" panose="02000506050000020003" pitchFamily="50" charset="0"/>
              <a:ea typeface="+mn-ea"/>
              <a:cs typeface="+mn-cs"/>
            </a:rPr>
            <a:t>/</a:t>
          </a:r>
          <a:r>
            <a:rPr lang="ru-RU" sz="800">
              <a:effectLst/>
              <a:latin typeface="GHEA Grapalat" panose="02000506050000020003" pitchFamily="50" charset="0"/>
              <a:ea typeface="+mn-ea"/>
              <a:cs typeface="+mn-cs"/>
            </a:rPr>
            <a:t>ստորագրություն</a:t>
          </a:r>
          <a:r>
            <a:rPr lang="en-US" sz="800">
              <a:effectLst/>
              <a:latin typeface="GHEA Grapalat" panose="02000506050000020003" pitchFamily="50" charset="0"/>
              <a:ea typeface="+mn-ea"/>
              <a:cs typeface="+mn-cs"/>
            </a:rPr>
            <a:t>/</a:t>
          </a:r>
          <a:endParaRPr lang="ru-RU" sz="800">
            <a:effectLst/>
            <a:latin typeface="GHEA Grapalat" panose="02000506050000020003" pitchFamily="50" charset="0"/>
            <a:ea typeface="+mn-ea"/>
            <a:cs typeface="+mn-cs"/>
          </a:endParaRPr>
        </a:p>
        <a:p>
          <a:pPr algn="ctr"/>
          <a:r>
            <a:rPr lang="ru-RU" sz="800">
              <a:effectLst/>
              <a:latin typeface="GHEA Grapalat" panose="02000506050000020003" pitchFamily="50" charset="0"/>
              <a:ea typeface="+mn-ea"/>
              <a:cs typeface="+mn-cs"/>
            </a:rPr>
            <a:t>Կ.Տ</a:t>
          </a:r>
          <a:endParaRPr lang="en-US" sz="800" b="1">
            <a:effectLst/>
            <a:latin typeface="GHEA Grapalat" panose="02000506050000020003" pitchFamily="50" charset="0"/>
            <a:ea typeface="+mn-ea"/>
            <a:cs typeface="+mn-cs"/>
          </a:endParaRPr>
        </a:p>
        <a:p>
          <a:pPr algn="ctr"/>
          <a:endParaRPr lang="ru-RU" sz="1100">
            <a:effectLst/>
            <a:latin typeface="GHEA Grapalat" panose="02000506050000020003" pitchFamily="50" charset="0"/>
            <a:ea typeface="+mn-ea"/>
            <a:cs typeface="+mn-cs"/>
          </a:endParaRPr>
        </a:p>
        <a:p>
          <a:pPr marL="0" marR="0" lvl="0" indent="0" algn="r" defTabSz="914400" rtl="0" eaLnBrk="1" fontAlgn="auto" latinLnBrk="0" hangingPunct="1">
            <a:lnSpc>
              <a:spcPts val="700"/>
            </a:lnSpc>
            <a:spcBef>
              <a:spcPts val="0"/>
            </a:spcBef>
            <a:spcAft>
              <a:spcPts val="0"/>
            </a:spcAft>
            <a:buClrTx/>
            <a:buSzTx/>
            <a:buFontTx/>
            <a:buNone/>
            <a:tabLst/>
            <a:defRPr sz="1000"/>
          </a:pPr>
          <a:endParaRPr kumimoji="0" lang="en-US" sz="1100" b="1" i="0" u="none" strike="noStrike" kern="0" cap="none" spc="0" normalizeH="0" baseline="0" noProof="0">
            <a:ln>
              <a:noFill/>
            </a:ln>
            <a:solidFill>
              <a:srgbClr val="000000"/>
            </a:solidFill>
            <a:effectLst/>
            <a:uLnTx/>
            <a:uFillTx/>
            <a:latin typeface="GHEA Grapalat" panose="02000506050000020003" pitchFamily="50" charset="0"/>
          </a:endParaRPr>
        </a:p>
      </xdr:txBody>
    </xdr:sp>
    <xdr:clientData/>
  </xdr:twoCellAnchor>
  <xdr:twoCellAnchor>
    <xdr:from>
      <xdr:col>0</xdr:col>
      <xdr:colOff>0</xdr:colOff>
      <xdr:row>9</xdr:row>
      <xdr:rowOff>37623</xdr:rowOff>
    </xdr:from>
    <xdr:to>
      <xdr:col>11</xdr:col>
      <xdr:colOff>559377</xdr:colOff>
      <xdr:row>19</xdr:row>
      <xdr:rowOff>84484</xdr:rowOff>
    </xdr:to>
    <xdr:sp macro="" textlink="">
      <xdr:nvSpPr>
        <xdr:cNvPr id="7" name="Rectangle 6">
          <a:extLst>
            <a:ext uri="{FF2B5EF4-FFF2-40B4-BE49-F238E27FC236}">
              <a16:creationId xmlns:a16="http://schemas.microsoft.com/office/drawing/2014/main" id="{FE15763B-0EF0-4CDE-B2A1-E27431A4D452}"/>
            </a:ext>
          </a:extLst>
        </xdr:cNvPr>
        <xdr:cNvSpPr>
          <a:spLocks noChangeArrowheads="1"/>
        </xdr:cNvSpPr>
      </xdr:nvSpPr>
      <xdr:spPr>
        <a:xfrm flipV="1">
          <a:off x="0" y="9452556"/>
          <a:ext cx="12852977" cy="1486195"/>
        </a:xfrm>
        <a:prstGeom prst="rect">
          <a:avLst/>
        </a:prstGeom>
        <a:solidFill>
          <a:srgbClr val="FFFFFF"/>
        </a:solidFill>
        <a:ln w="9525">
          <a:noFill/>
          <a:miter lim="800000"/>
        </a:ln>
      </xdr:spPr>
      <xdr:txBody>
        <a:bodyPr vertOverflow="clip" wrap="square" lIns="0" tIns="18288" rIns="27432" bIns="0" anchor="t" upright="1"/>
        <a:lstStyle/>
        <a:p>
          <a:pPr marL="0" marR="0" lvl="0" indent="0" defTabSz="914400" eaLnBrk="1" fontAlgn="auto" latinLnBrk="0" hangingPunct="1">
            <a:lnSpc>
              <a:spcPct val="100000"/>
            </a:lnSpc>
            <a:spcBef>
              <a:spcPts val="0"/>
            </a:spcBef>
            <a:spcAft>
              <a:spcPts val="0"/>
            </a:spcAft>
            <a:buClrTx/>
            <a:buSzTx/>
            <a:buFontTx/>
            <a:buNone/>
            <a:tabLst/>
            <a:defRPr/>
          </a:pPr>
          <a:r>
            <a:rPr lang="hy-AM" sz="1100" b="1">
              <a:effectLst/>
              <a:latin typeface="GHEA Grapalat" panose="02000506050000020003" pitchFamily="50" charset="0"/>
              <a:ea typeface="+mn-ea"/>
              <a:cs typeface="+mn-cs"/>
            </a:rPr>
            <a:t>*Ծանոթագրություն</a:t>
          </a:r>
          <a:r>
            <a:rPr lang="en-US" sz="1100" b="1">
              <a:effectLst/>
              <a:latin typeface="GHEA Grapalat" panose="02000506050000020003" pitchFamily="50" charset="0"/>
              <a:ea typeface="+mn-ea"/>
              <a:cs typeface="+mn-cs"/>
            </a:rPr>
            <a:t>՝</a:t>
          </a:r>
        </a:p>
        <a:p>
          <a:pPr marL="0" marR="0" lvl="0" indent="0" defTabSz="914400" eaLnBrk="1" fontAlgn="auto" latinLnBrk="0" hangingPunct="1">
            <a:lnSpc>
              <a:spcPct val="100000"/>
            </a:lnSpc>
            <a:spcBef>
              <a:spcPts val="0"/>
            </a:spcBef>
            <a:spcAft>
              <a:spcPts val="0"/>
            </a:spcAft>
            <a:buClrTx/>
            <a:buSzTx/>
            <a:buFontTx/>
            <a:buNone/>
            <a:tabLst/>
            <a:defRPr/>
          </a:pPr>
          <a:r>
            <a:rPr lang="hy-AM" sz="1000" b="1">
              <a:effectLst/>
              <a:latin typeface="GHEA Grapalat" panose="02000506050000020003" pitchFamily="50" charset="0"/>
              <a:ea typeface="+mn-ea"/>
              <a:cs typeface="+mn-cs"/>
            </a:rPr>
            <a:t>1. Ապրանքը պետք է լինի նոր, չօգտագործված և գործարանային փաթեթավորմամբ:</a:t>
          </a:r>
          <a:endParaRPr lang="en-US" sz="1000" b="1">
            <a:effectLst/>
            <a:latin typeface="GHEA Grapalat" panose="02000506050000020003" pitchFamily="50" charset="0"/>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hy-AM" sz="1000" b="1">
              <a:effectLst/>
              <a:latin typeface="GHEA Grapalat" panose="02000506050000020003" pitchFamily="50" charset="0"/>
              <a:ea typeface="+mn-ea"/>
              <a:cs typeface="+mn-cs"/>
            </a:rPr>
            <a:t>2. Ապրանքի հետ պետք է ներկայացվի արտադրողի կողմից պաշտոնապես հրապարակված տեղեկատվական բրոշյուր (</a:t>
          </a:r>
          <a:r>
            <a:rPr lang="en-US" sz="1000" b="1">
              <a:effectLst/>
              <a:latin typeface="GHEA Grapalat" panose="02000506050000020003" pitchFamily="50" charset="0"/>
              <a:ea typeface="+mn-ea"/>
              <a:cs typeface="+mn-cs"/>
            </a:rPr>
            <a:t>Data Sheet), </a:t>
          </a:r>
          <a:r>
            <a:rPr lang="hy-AM" sz="1000" b="1">
              <a:effectLst/>
              <a:latin typeface="GHEA Grapalat" panose="02000506050000020003" pitchFamily="50" charset="0"/>
              <a:ea typeface="+mn-ea"/>
              <a:cs typeface="+mn-cs"/>
            </a:rPr>
            <a:t>որտեղ պետք է զետեղված լինեն սարքերի բոլոր այն բնութագրերը, որոնք  մասնակիցը ներկայացրել է՝ եթե դա կիրառելի է տվյալ սարքերի ու սարքավորումների համար։</a:t>
          </a:r>
          <a:endParaRPr lang="en-US" sz="1000" b="1">
            <a:effectLst/>
            <a:latin typeface="GHEA Grapalat" panose="02000506050000020003" pitchFamily="50" charset="0"/>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ru-RU" sz="1000" b="1">
              <a:effectLst/>
              <a:latin typeface="GHEA Grapalat" panose="02000506050000020003" pitchFamily="50" charset="0"/>
              <a:ea typeface="+mn-ea"/>
              <a:cs typeface="+mn-cs"/>
            </a:rPr>
            <a:t> </a:t>
          </a:r>
          <a:r>
            <a:rPr lang="en-US" sz="1000" b="1">
              <a:effectLst/>
              <a:latin typeface="GHEA Grapalat" panose="02000506050000020003" pitchFamily="50" charset="0"/>
              <a:ea typeface="+mn-ea"/>
              <a:cs typeface="+mn-cs"/>
            </a:rPr>
            <a:t>3. N1-4 </a:t>
          </a:r>
          <a:r>
            <a:rPr lang="hy-AM" sz="1000" b="1">
              <a:effectLst/>
              <a:latin typeface="GHEA Grapalat" panose="02000506050000020003" pitchFamily="50" charset="0"/>
              <a:ea typeface="+mn-ea"/>
              <a:cs typeface="+mn-cs"/>
            </a:rPr>
            <a:t>չափաբաժնի համար երաշխիքային ժամկետ է սահմանվում ապրանքն ընդունվելու օրվան հաջորդող օրվանից հաշված 1 (մեկ) տարի:</a:t>
          </a:r>
          <a:endParaRPr lang="en-US" sz="1000" b="1">
            <a:effectLst/>
            <a:latin typeface="GHEA Grapalat" panose="02000506050000020003" pitchFamily="50" charset="0"/>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a:effectLst/>
              <a:latin typeface="GHEA Grapalat" panose="02000506050000020003" pitchFamily="50" charset="0"/>
              <a:ea typeface="+mn-ea"/>
              <a:cs typeface="+mn-cs"/>
            </a:rPr>
            <a:t>4.</a:t>
          </a:r>
          <a:r>
            <a:rPr lang="hy-AM" sz="1000" b="1">
              <a:effectLst/>
              <a:latin typeface="GHEA Grapalat" panose="02000506050000020003" pitchFamily="50" charset="0"/>
              <a:ea typeface="+mn-ea"/>
              <a:cs typeface="+mn-cs"/>
            </a:rPr>
            <a:t>Ապրանքը մատակարարվում է Կատարողի ուժերով և միջոցներով։</a:t>
          </a:r>
          <a:r>
            <a:rPr lang="en-US" sz="1000" b="1">
              <a:effectLst/>
              <a:latin typeface="GHEA Grapalat" panose="02000506050000020003" pitchFamily="50" charset="0"/>
              <a:ea typeface="+mn-ea"/>
              <a:cs typeface="+mn-cs"/>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1">
              <a:effectLst/>
              <a:latin typeface="GHEA Grapalat" panose="02000506050000020003" pitchFamily="50" charset="0"/>
              <a:ea typeface="+mn-ea"/>
              <a:cs typeface="+mn-cs"/>
            </a:rPr>
            <a:t> </a:t>
          </a:r>
          <a:r>
            <a:rPr lang="hy-AM" sz="1000" b="1">
              <a:effectLst/>
              <a:latin typeface="GHEA Grapalat" panose="02000506050000020003" pitchFamily="50" charset="0"/>
              <a:ea typeface="+mn-ea"/>
              <a:cs typeface="+mn-cs"/>
            </a:rPr>
            <a:t>5. Երաշխիքային ժամկետի շրջանում ապրանքների տեղափոխումը սպասարկման համար իրականացվում է Կատարողի ուժերով և միջոցներով։</a:t>
          </a:r>
          <a:endParaRPr lang="en-US" sz="1000" b="1">
            <a:effectLst/>
            <a:latin typeface="GHEA Grapalat" panose="02000506050000020003" pitchFamily="50" charset="0"/>
            <a:ea typeface="+mn-ea"/>
            <a:cs typeface="+mn-cs"/>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771525</xdr:colOff>
      <xdr:row>2</xdr:row>
      <xdr:rowOff>53340</xdr:rowOff>
    </xdr:from>
    <xdr:to>
      <xdr:col>10</xdr:col>
      <xdr:colOff>0</xdr:colOff>
      <xdr:row>2</xdr:row>
      <xdr:rowOff>367394</xdr:rowOff>
    </xdr:to>
    <xdr:sp macro="" textlink="">
      <xdr:nvSpPr>
        <xdr:cNvPr id="3" name="Rectangle 6">
          <a:extLst>
            <a:ext uri="{FF2B5EF4-FFF2-40B4-BE49-F238E27FC236}">
              <a16:creationId xmlns:a16="http://schemas.microsoft.com/office/drawing/2014/main" id="{00000000-0008-0000-0100-000003000000}"/>
            </a:ext>
          </a:extLst>
        </xdr:cNvPr>
        <xdr:cNvSpPr>
          <a:spLocks noChangeArrowheads="1"/>
        </xdr:cNvSpPr>
      </xdr:nvSpPr>
      <xdr:spPr>
        <a:xfrm flipV="1">
          <a:off x="771525" y="1089660"/>
          <a:ext cx="12670155" cy="314054"/>
        </a:xfrm>
        <a:prstGeom prst="rect">
          <a:avLst/>
        </a:prstGeom>
        <a:solidFill>
          <a:srgbClr val="FFFFFF"/>
        </a:solidFill>
        <a:ln w="9525">
          <a:noFill/>
          <a:miter lim="800000"/>
        </a:ln>
      </xdr:spPr>
      <xdr:txBody>
        <a:bodyPr vertOverflow="clip" wrap="square" lIns="0" tIns="18288" rIns="27432" bIns="0" anchor="t" upright="1"/>
        <a:lstStyle/>
        <a:p>
          <a:pPr marL="0" marR="0" lvl="0" indent="0" algn="ctr" defTabSz="914400" eaLnBrk="1" fontAlgn="auto" latinLnBrk="0" hangingPunct="1">
            <a:lnSpc>
              <a:spcPct val="100000"/>
            </a:lnSpc>
            <a:spcBef>
              <a:spcPts val="0"/>
            </a:spcBef>
            <a:spcAft>
              <a:spcPts val="0"/>
            </a:spcAft>
            <a:buClrTx/>
            <a:buSzTx/>
            <a:buFontTx/>
            <a:buNone/>
            <a:tabLst/>
            <a:defRPr/>
          </a:pPr>
          <a:r>
            <a:rPr lang="en-US" sz="1100" b="1">
              <a:effectLst/>
              <a:latin typeface="GHEA Grapalat" panose="02000506050000020003" pitchFamily="50" charset="0"/>
              <a:ea typeface="+mn-ea"/>
              <a:cs typeface="+mn-cs"/>
            </a:rPr>
            <a:t>­­­­­­­­­­­­­­ՎՃԱՐՄԱՆ ԺԱՄԱՆԱԿԱՑՈՒՅՑ*</a:t>
          </a:r>
          <a:endParaRPr lang="ru-RU" sz="1100" b="1">
            <a:effectLst/>
            <a:latin typeface="GHEA Grapalat" panose="02000506050000020003" pitchFamily="50" charset="0"/>
            <a:ea typeface="+mn-ea"/>
            <a:cs typeface="+mn-cs"/>
          </a:endParaRPr>
        </a:p>
        <a:p>
          <a:pPr algn="ctr"/>
          <a:r>
            <a:rPr lang="hy-AM" sz="1100" b="1">
              <a:effectLst/>
              <a:latin typeface="GHEA Grapalat" panose="02000506050000020003" pitchFamily="50" charset="0"/>
              <a:ea typeface="+mn-ea"/>
              <a:cs typeface="+mn-cs"/>
            </a:rPr>
            <a:t>*</a:t>
          </a:r>
          <a:endParaRPr lang="ru-RU" sz="1100" b="1">
            <a:effectLst/>
            <a:latin typeface="GHEA Grapalat" panose="02000506050000020003" pitchFamily="50" charset="0"/>
            <a:ea typeface="+mn-ea"/>
            <a:cs typeface="+mn-cs"/>
          </a:endParaRPr>
        </a:p>
        <a:p>
          <a:pPr algn="r" rtl="0">
            <a:lnSpc>
              <a:spcPts val="700"/>
            </a:lnSpc>
            <a:defRPr sz="1000"/>
          </a:pPr>
          <a:endParaRPr lang="en-US" sz="1100" b="1" i="0" u="none" strike="noStrike" baseline="0">
            <a:solidFill>
              <a:srgbClr val="000000"/>
            </a:solidFill>
            <a:latin typeface="GHEA Grapalat" panose="02000506050000020003" pitchFamily="50" charset="0"/>
          </a:endParaRPr>
        </a:p>
      </xdr:txBody>
    </xdr:sp>
    <xdr:clientData/>
  </xdr:twoCellAnchor>
  <xdr:twoCellAnchor>
    <xdr:from>
      <xdr:col>5</xdr:col>
      <xdr:colOff>569595</xdr:colOff>
      <xdr:row>18</xdr:row>
      <xdr:rowOff>24765</xdr:rowOff>
    </xdr:from>
    <xdr:to>
      <xdr:col>9</xdr:col>
      <xdr:colOff>118743</xdr:colOff>
      <xdr:row>33</xdr:row>
      <xdr:rowOff>160385</xdr:rowOff>
    </xdr:to>
    <xdr:sp macro="" textlink="">
      <xdr:nvSpPr>
        <xdr:cNvPr id="5" name="Rectangle 6">
          <a:extLst>
            <a:ext uri="{FF2B5EF4-FFF2-40B4-BE49-F238E27FC236}">
              <a16:creationId xmlns:a16="http://schemas.microsoft.com/office/drawing/2014/main" id="{00000000-0008-0000-0100-000005000000}"/>
            </a:ext>
          </a:extLst>
        </xdr:cNvPr>
        <xdr:cNvSpPr>
          <a:spLocks noChangeArrowheads="1"/>
        </xdr:cNvSpPr>
      </xdr:nvSpPr>
      <xdr:spPr>
        <a:xfrm flipV="1">
          <a:off x="7522845" y="7311390"/>
          <a:ext cx="3054348" cy="2993120"/>
        </a:xfrm>
        <a:prstGeom prst="rect">
          <a:avLst/>
        </a:prstGeom>
        <a:solidFill>
          <a:srgbClr val="FFFFFF"/>
        </a:solidFill>
        <a:ln w="9525">
          <a:noFill/>
          <a:miter lim="800000"/>
        </a:ln>
      </xdr:spPr>
      <xdr:txBody>
        <a:bodyPr vertOverflow="clip" wrap="square" lIns="0" tIns="18288" rIns="27432" bIns="0" anchor="ctr" upright="1"/>
        <a:lstStyle/>
        <a:p>
          <a:pPr algn="ctr"/>
          <a:r>
            <a:rPr lang="pt-BR" sz="1100" b="1">
              <a:effectLst/>
              <a:latin typeface="GHEA Grapalat" panose="02000506050000020003" pitchFamily="50" charset="0"/>
              <a:ea typeface="+mn-ea"/>
              <a:cs typeface="+mn-cs"/>
            </a:rPr>
            <a:t>ՎԱՃԱՌՈՂ</a:t>
          </a:r>
          <a:endParaRPr lang="ru-RU" sz="1100" b="1">
            <a:effectLst/>
            <a:latin typeface="GHEA Grapalat" panose="02000506050000020003" pitchFamily="50" charset="0"/>
            <a:ea typeface="+mn-ea"/>
            <a:cs typeface="+mn-cs"/>
          </a:endParaRPr>
        </a:p>
        <a:p>
          <a:r>
            <a:rPr lang="pt-BR" sz="1100" b="1">
              <a:effectLst/>
              <a:latin typeface="+mn-lt"/>
              <a:ea typeface="+mn-ea"/>
              <a:cs typeface="+mn-cs"/>
            </a:rPr>
            <a:t> </a:t>
          </a:r>
          <a:endParaRPr lang="ru-RU" sz="1100">
            <a:effectLst/>
            <a:latin typeface="+mn-lt"/>
            <a:ea typeface="+mn-ea"/>
            <a:cs typeface="+mn-cs"/>
          </a:endParaRPr>
        </a:p>
        <a:p>
          <a:r>
            <a:rPr lang="pt-BR" sz="1100" b="1">
              <a:effectLst/>
              <a:latin typeface="+mn-lt"/>
              <a:ea typeface="+mn-ea"/>
              <a:cs typeface="+mn-cs"/>
            </a:rPr>
            <a:t> </a:t>
          </a:r>
          <a:endParaRPr lang="ru-RU" sz="1100">
            <a:effectLst/>
            <a:latin typeface="+mn-lt"/>
            <a:ea typeface="+mn-ea"/>
            <a:cs typeface="+mn-cs"/>
          </a:endParaRPr>
        </a:p>
        <a:p>
          <a:r>
            <a:rPr lang="pt-BR" sz="1100" b="1">
              <a:effectLst/>
              <a:latin typeface="+mn-lt"/>
              <a:ea typeface="+mn-ea"/>
              <a:cs typeface="+mn-cs"/>
            </a:rPr>
            <a:t> </a:t>
          </a:r>
          <a:endParaRPr lang="ru-RU" sz="1100">
            <a:effectLst/>
            <a:latin typeface="+mn-lt"/>
            <a:ea typeface="+mn-ea"/>
            <a:cs typeface="+mn-cs"/>
          </a:endParaRPr>
        </a:p>
        <a:p>
          <a:r>
            <a:rPr lang="pt-BR" sz="1100" b="1">
              <a:effectLst/>
              <a:latin typeface="+mn-lt"/>
              <a:ea typeface="+mn-ea"/>
              <a:cs typeface="+mn-cs"/>
            </a:rPr>
            <a:t> </a:t>
          </a:r>
          <a:endParaRPr lang="ru-RU" sz="1100">
            <a:effectLst/>
            <a:latin typeface="+mn-lt"/>
            <a:ea typeface="+mn-ea"/>
            <a:cs typeface="+mn-cs"/>
          </a:endParaRPr>
        </a:p>
        <a:p>
          <a:r>
            <a:rPr lang="pt-BR" sz="1100" b="1">
              <a:effectLst/>
              <a:latin typeface="+mn-lt"/>
              <a:ea typeface="+mn-ea"/>
              <a:cs typeface="+mn-cs"/>
            </a:rPr>
            <a:t> </a:t>
          </a:r>
          <a:endParaRPr lang="ru-RU" sz="1100">
            <a:effectLst/>
            <a:latin typeface="+mn-lt"/>
            <a:ea typeface="+mn-ea"/>
            <a:cs typeface="+mn-cs"/>
          </a:endParaRPr>
        </a:p>
        <a:p>
          <a:r>
            <a:rPr lang="pt-BR" sz="1100" b="1">
              <a:effectLst/>
              <a:latin typeface="+mn-lt"/>
              <a:ea typeface="+mn-ea"/>
              <a:cs typeface="+mn-cs"/>
            </a:rPr>
            <a:t> </a:t>
          </a:r>
          <a:endParaRPr lang="ru-RU" sz="1100">
            <a:effectLst/>
            <a:latin typeface="+mn-lt"/>
            <a:ea typeface="+mn-ea"/>
            <a:cs typeface="+mn-cs"/>
          </a:endParaRPr>
        </a:p>
        <a:p>
          <a:r>
            <a:rPr lang="ru-RU" sz="1100" b="1">
              <a:effectLst/>
              <a:latin typeface="+mn-lt"/>
              <a:ea typeface="+mn-ea"/>
              <a:cs typeface="+mn-cs"/>
            </a:rPr>
            <a:t> </a:t>
          </a:r>
          <a:endParaRPr lang="ru-RU" sz="1100">
            <a:effectLst/>
            <a:latin typeface="+mn-lt"/>
            <a:ea typeface="+mn-ea"/>
            <a:cs typeface="+mn-cs"/>
          </a:endParaRPr>
        </a:p>
        <a:p>
          <a:pPr algn="ctr"/>
          <a:endParaRPr lang="en-US" sz="1100" b="1">
            <a:effectLst/>
            <a:latin typeface="GHEA Grapalat" panose="02000506050000020003" pitchFamily="50" charset="0"/>
            <a:ea typeface="+mn-ea"/>
            <a:cs typeface="+mn-cs"/>
          </a:endParaRPr>
        </a:p>
        <a:p>
          <a:pPr algn="ctr"/>
          <a:r>
            <a:rPr lang="hy-AM" sz="1100">
              <a:effectLst/>
              <a:latin typeface="GHEA Grapalat" panose="02000506050000020003" pitchFamily="50" charset="0"/>
              <a:ea typeface="+mn-ea"/>
              <a:cs typeface="+mn-cs"/>
            </a:rPr>
            <a:t>---------------------------------</a:t>
          </a:r>
          <a:endParaRPr lang="ru-RU" sz="1100">
            <a:effectLst/>
            <a:latin typeface="GHEA Grapalat" panose="02000506050000020003" pitchFamily="50" charset="0"/>
            <a:ea typeface="+mn-ea"/>
            <a:cs typeface="+mn-cs"/>
          </a:endParaRPr>
        </a:p>
        <a:p>
          <a:pPr algn="ctr"/>
          <a:r>
            <a:rPr lang="en-US" sz="800">
              <a:effectLst/>
              <a:latin typeface="GHEA Grapalat" panose="02000506050000020003" pitchFamily="50" charset="0"/>
              <a:ea typeface="+mn-ea"/>
              <a:cs typeface="+mn-cs"/>
            </a:rPr>
            <a:t>/</a:t>
          </a:r>
          <a:r>
            <a:rPr lang="ru-RU" sz="800">
              <a:effectLst/>
              <a:latin typeface="GHEA Grapalat" panose="02000506050000020003" pitchFamily="50" charset="0"/>
              <a:ea typeface="+mn-ea"/>
              <a:cs typeface="+mn-cs"/>
            </a:rPr>
            <a:t>ստորագրություն</a:t>
          </a:r>
          <a:r>
            <a:rPr lang="en-US" sz="800">
              <a:effectLst/>
              <a:latin typeface="GHEA Grapalat" panose="02000506050000020003" pitchFamily="50" charset="0"/>
              <a:ea typeface="+mn-ea"/>
              <a:cs typeface="+mn-cs"/>
            </a:rPr>
            <a:t>/</a:t>
          </a:r>
          <a:endParaRPr lang="ru-RU" sz="800">
            <a:effectLst/>
            <a:latin typeface="GHEA Grapalat" panose="02000506050000020003" pitchFamily="50" charset="0"/>
            <a:ea typeface="+mn-ea"/>
            <a:cs typeface="+mn-cs"/>
          </a:endParaRPr>
        </a:p>
        <a:p>
          <a:pPr algn="ctr"/>
          <a:r>
            <a:rPr lang="ru-RU" sz="1100">
              <a:effectLst/>
              <a:latin typeface="GHEA Grapalat" panose="02000506050000020003" pitchFamily="50" charset="0"/>
              <a:ea typeface="+mn-ea"/>
              <a:cs typeface="+mn-cs"/>
            </a:rPr>
            <a:t>Կ.Տ</a:t>
          </a:r>
          <a:endParaRPr lang="en-US" sz="1100" b="1">
            <a:effectLst/>
            <a:latin typeface="GHEA Grapalat" panose="02000506050000020003" pitchFamily="50" charset="0"/>
            <a:ea typeface="+mn-ea"/>
            <a:cs typeface="+mn-cs"/>
          </a:endParaRPr>
        </a:p>
        <a:p>
          <a:pPr algn="ctr"/>
          <a:endParaRPr lang="ru-RU" sz="1100">
            <a:effectLst/>
            <a:latin typeface="GHEA Grapalat" panose="02000506050000020003" pitchFamily="50" charset="0"/>
            <a:ea typeface="+mn-ea"/>
            <a:cs typeface="+mn-cs"/>
          </a:endParaRPr>
        </a:p>
        <a:p>
          <a:pPr marL="0" marR="0" lvl="0" indent="0" algn="r" defTabSz="914400" rtl="0" eaLnBrk="1" fontAlgn="auto" latinLnBrk="0" hangingPunct="1">
            <a:lnSpc>
              <a:spcPts val="700"/>
            </a:lnSpc>
            <a:spcBef>
              <a:spcPts val="0"/>
            </a:spcBef>
            <a:spcAft>
              <a:spcPts val="0"/>
            </a:spcAft>
            <a:buClrTx/>
            <a:buSzTx/>
            <a:buFontTx/>
            <a:buNone/>
            <a:tabLst/>
            <a:defRPr sz="1000"/>
          </a:pPr>
          <a:endParaRPr kumimoji="0" lang="en-US" sz="1100" b="1" i="0" u="none" strike="noStrike" kern="0" cap="none" spc="0" normalizeH="0" baseline="0" noProof="0">
            <a:ln>
              <a:noFill/>
            </a:ln>
            <a:solidFill>
              <a:srgbClr val="000000"/>
            </a:solidFill>
            <a:effectLst/>
            <a:uLnTx/>
            <a:uFillTx/>
            <a:latin typeface="GHEA Grapalat" panose="02000506050000020003" pitchFamily="50" charset="0"/>
          </a:endParaRPr>
        </a:p>
      </xdr:txBody>
    </xdr:sp>
    <xdr:clientData/>
  </xdr:twoCellAnchor>
  <xdr:twoCellAnchor>
    <xdr:from>
      <xdr:col>0</xdr:col>
      <xdr:colOff>95250</xdr:colOff>
      <xdr:row>11</xdr:row>
      <xdr:rowOff>19050</xdr:rowOff>
    </xdr:from>
    <xdr:to>
      <xdr:col>10</xdr:col>
      <xdr:colOff>647700</xdr:colOff>
      <xdr:row>16</xdr:row>
      <xdr:rowOff>114300</xdr:rowOff>
    </xdr:to>
    <xdr:sp macro="" textlink="">
      <xdr:nvSpPr>
        <xdr:cNvPr id="6" name="Rectangle 6">
          <a:extLst>
            <a:ext uri="{FF2B5EF4-FFF2-40B4-BE49-F238E27FC236}">
              <a16:creationId xmlns:a16="http://schemas.microsoft.com/office/drawing/2014/main" id="{00000000-0008-0000-0100-000006000000}"/>
            </a:ext>
          </a:extLst>
        </xdr:cNvPr>
        <xdr:cNvSpPr>
          <a:spLocks noChangeArrowheads="1"/>
        </xdr:cNvSpPr>
      </xdr:nvSpPr>
      <xdr:spPr>
        <a:xfrm flipV="1">
          <a:off x="95250" y="5972175"/>
          <a:ext cx="11887200" cy="1047750"/>
        </a:xfrm>
        <a:prstGeom prst="rect">
          <a:avLst/>
        </a:prstGeom>
        <a:solidFill>
          <a:srgbClr val="FFFFFF"/>
        </a:solidFill>
        <a:ln w="9525">
          <a:noFill/>
          <a:miter lim="800000"/>
        </a:ln>
      </xdr:spPr>
      <xdr:txBody>
        <a:bodyPr vertOverflow="clip" wrap="square" lIns="0" tIns="18288" rIns="27432" bIns="0" anchor="t" upright="1"/>
        <a:lstStyle/>
        <a:p>
          <a:pPr lvl="0"/>
          <a:r>
            <a:rPr lang="hy-AM" sz="1100" b="0">
              <a:effectLst/>
              <a:latin typeface="GHEA Grapalat" panose="02000506050000020003" pitchFamily="50" charset="0"/>
              <a:ea typeface="+mn-ea"/>
              <a:cs typeface="+mn-cs"/>
            </a:rPr>
            <a:t> </a:t>
          </a:r>
          <a:endParaRPr lang="en-US" sz="1100" b="0">
            <a:effectLst/>
            <a:latin typeface="GHEA Grapalat" panose="02000506050000020003" pitchFamily="50" charset="0"/>
            <a:ea typeface="+mn-ea"/>
            <a:cs typeface="+mn-cs"/>
          </a:endParaRPr>
        </a:p>
        <a:p>
          <a:r>
            <a:rPr lang="hy-AM" sz="1100" b="0">
              <a:effectLst/>
              <a:latin typeface="GHEA Grapalat" panose="02000506050000020003" pitchFamily="50" charset="0"/>
              <a:ea typeface="+mn-ea"/>
              <a:cs typeface="+mn-cs"/>
            </a:rPr>
            <a:t> </a:t>
          </a:r>
          <a:r>
            <a:rPr lang="en-US" sz="1100" i="1">
              <a:effectLst/>
              <a:latin typeface="+mn-lt"/>
              <a:ea typeface="+mn-ea"/>
              <a:cs typeface="+mn-cs"/>
            </a:rPr>
            <a:t>* </a:t>
          </a:r>
          <a:r>
            <a:rPr lang="pt-BR" sz="1100" i="1">
              <a:effectLst/>
              <a:latin typeface="+mn-lt"/>
              <a:ea typeface="+mn-ea"/>
              <a:cs typeface="+mn-cs"/>
            </a:rPr>
            <a:t>Վճարման ենթակա գումարները ներկայացվում են աճողական կարգով: Եթե պայմանագիրը կնքվում է "Գնումների մասին" ՀՀ օրենքի 15-րդ հոդվածի 6-րդ մասի հիման վրա, ապա սույն ժամանակացույցը լրացվում և կնքվում է ֆինանսական միջոցներ նախատեսվելու դեպքում կողմերի միջև կնքվող համաձայնագրի հետ միաժամանակ` որպես դրա անբաժանելի մաս:</a:t>
          </a:r>
          <a:endParaRPr lang="ru-RU" sz="1100">
            <a:effectLst/>
            <a:latin typeface="+mn-lt"/>
            <a:ea typeface="+mn-ea"/>
            <a:cs typeface="+mn-cs"/>
          </a:endParaRPr>
        </a:p>
        <a:p>
          <a:r>
            <a:rPr lang="pt-BR" sz="1100" i="1">
              <a:effectLst/>
              <a:latin typeface="+mn-lt"/>
              <a:ea typeface="+mn-ea"/>
              <a:cs typeface="+mn-cs"/>
            </a:rPr>
            <a:t>** հրավերում գումարները նշվում են տոկոսով, իսկ պայմանագիրը կնքելիս տոկոսի փոխարեն նշվում է կոնկրետ գումարի չափ</a:t>
          </a:r>
          <a:endParaRPr lang="ru-RU" sz="1100">
            <a:effectLst/>
            <a:latin typeface="+mn-lt"/>
            <a:ea typeface="+mn-ea"/>
            <a:cs typeface="+mn-cs"/>
          </a:endParaRPr>
        </a:p>
        <a:p>
          <a:r>
            <a:rPr lang="es-ES" sz="1100">
              <a:effectLst/>
              <a:latin typeface="+mn-lt"/>
              <a:ea typeface="+mn-ea"/>
              <a:cs typeface="+mn-cs"/>
            </a:rPr>
            <a:t> </a:t>
          </a:r>
          <a:endParaRPr lang="ru-RU" sz="1100">
            <a:effectLst/>
            <a:latin typeface="+mn-lt"/>
            <a:ea typeface="+mn-ea"/>
            <a:cs typeface="+mn-cs"/>
          </a:endParaRPr>
        </a:p>
        <a:p>
          <a:pPr algn="r" rtl="0">
            <a:lnSpc>
              <a:spcPts val="700"/>
            </a:lnSpc>
            <a:defRPr sz="1000"/>
          </a:pPr>
          <a:endParaRPr lang="en-US" sz="800" b="0" i="0" u="none" strike="noStrike" baseline="0">
            <a:solidFill>
              <a:sysClr val="windowText" lastClr="000000"/>
            </a:solidFill>
            <a:latin typeface="GHEA Grapalat" panose="02000506050000020003" pitchFamily="50" charset="0"/>
          </a:endParaRPr>
        </a:p>
      </xdr:txBody>
    </xdr:sp>
    <xdr:clientData/>
  </xdr:twoCellAnchor>
  <xdr:twoCellAnchor>
    <xdr:from>
      <xdr:col>1</xdr:col>
      <xdr:colOff>476250</xdr:colOff>
      <xdr:row>18</xdr:row>
      <xdr:rowOff>104775</xdr:rowOff>
    </xdr:from>
    <xdr:to>
      <xdr:col>3</xdr:col>
      <xdr:colOff>95249</xdr:colOff>
      <xdr:row>33</xdr:row>
      <xdr:rowOff>110714</xdr:rowOff>
    </xdr:to>
    <xdr:sp macro="" textlink="">
      <xdr:nvSpPr>
        <xdr:cNvPr id="7" name="Rectangle 6">
          <a:extLst>
            <a:ext uri="{FF2B5EF4-FFF2-40B4-BE49-F238E27FC236}">
              <a16:creationId xmlns:a16="http://schemas.microsoft.com/office/drawing/2014/main" id="{438921FC-4EE5-4AAE-8166-6E54C1DFC140}"/>
            </a:ext>
          </a:extLst>
        </xdr:cNvPr>
        <xdr:cNvSpPr>
          <a:spLocks noChangeArrowheads="1"/>
        </xdr:cNvSpPr>
      </xdr:nvSpPr>
      <xdr:spPr>
        <a:xfrm flipV="1">
          <a:off x="1524000" y="7391400"/>
          <a:ext cx="3771899" cy="2863439"/>
        </a:xfrm>
        <a:prstGeom prst="rect">
          <a:avLst/>
        </a:prstGeom>
        <a:solidFill>
          <a:srgbClr val="FFFFFF"/>
        </a:solidFill>
        <a:ln w="9525">
          <a:noFill/>
          <a:miter lim="800000"/>
        </a:ln>
      </xdr:spPr>
      <xdr:txBody>
        <a:bodyPr vertOverflow="clip" wrap="square" lIns="0" tIns="18288" rIns="27432" bIns="0" anchor="ctr" upright="1"/>
        <a:lstStyle/>
        <a:p>
          <a:pPr algn="ctr"/>
          <a:r>
            <a:rPr lang="nb-NO" sz="1100" b="1">
              <a:effectLst/>
              <a:latin typeface="GHEA Grapalat" panose="02000506050000020003" pitchFamily="50" charset="0"/>
              <a:ea typeface="+mn-ea"/>
              <a:cs typeface="+mn-cs"/>
            </a:rPr>
            <a:t>ԳՆՈՐԴ</a:t>
          </a:r>
          <a:endParaRPr lang="ru-RU" sz="1100" b="1">
            <a:effectLst/>
            <a:latin typeface="GHEA Grapalat" panose="02000506050000020003" pitchFamily="50" charset="0"/>
            <a:ea typeface="+mn-ea"/>
            <a:cs typeface="+mn-cs"/>
          </a:endParaRPr>
        </a:p>
        <a:p>
          <a:pPr algn="ctr"/>
          <a:r>
            <a:rPr lang="hy-AM" sz="1100" b="1">
              <a:effectLst/>
              <a:latin typeface="GHEA Grapalat" panose="02000506050000020003" pitchFamily="50" charset="0"/>
              <a:ea typeface="+mn-ea"/>
              <a:cs typeface="+mn-cs"/>
            </a:rPr>
            <a:t>ԲԿ ՄԿԿ Ռուս-Հայկական համալսարան</a:t>
          </a:r>
          <a:endParaRPr lang="en-US" sz="1100" b="1">
            <a:effectLst/>
            <a:latin typeface="GHEA Grapalat" panose="02000506050000020003" pitchFamily="50" charset="0"/>
            <a:ea typeface="+mn-ea"/>
            <a:cs typeface="+mn-cs"/>
          </a:endParaRPr>
        </a:p>
        <a:p>
          <a:pPr algn="ctr"/>
          <a:r>
            <a:rPr lang="hy-AM" sz="1100">
              <a:effectLst/>
              <a:latin typeface="GHEA Grapalat" panose="02000506050000020003" pitchFamily="50" charset="0"/>
              <a:ea typeface="+mn-ea"/>
              <a:cs typeface="+mn-cs"/>
            </a:rPr>
            <a:t>ք.Երևան,Հովեփ Էմին 123</a:t>
          </a:r>
          <a:endParaRPr lang="en-US" sz="1100">
            <a:effectLst/>
            <a:latin typeface="GHEA Grapalat" panose="02000506050000020003" pitchFamily="50" charset="0"/>
            <a:ea typeface="+mn-ea"/>
            <a:cs typeface="+mn-cs"/>
          </a:endParaRPr>
        </a:p>
        <a:p>
          <a:pPr algn="ctr"/>
          <a:r>
            <a:rPr lang="hy-AM" sz="1100">
              <a:effectLst/>
              <a:latin typeface="GHEA Grapalat" panose="02000506050000020003" pitchFamily="50" charset="0"/>
              <a:ea typeface="+mn-ea"/>
              <a:cs typeface="+mn-cs"/>
            </a:rPr>
            <a:t>  «Արդշինբանկ» ՓԲԸ</a:t>
          </a:r>
          <a:endParaRPr lang="en-US" sz="1100">
            <a:effectLst/>
            <a:latin typeface="GHEA Grapalat" panose="02000506050000020003" pitchFamily="50" charset="0"/>
            <a:ea typeface="+mn-ea"/>
            <a:cs typeface="+mn-cs"/>
          </a:endParaRPr>
        </a:p>
        <a:p>
          <a:pPr algn="ctr"/>
          <a:r>
            <a:rPr lang="hy-AM" sz="1100">
              <a:effectLst/>
              <a:latin typeface="GHEA Grapalat" panose="02000506050000020003" pitchFamily="50" charset="0"/>
              <a:ea typeface="+mn-ea"/>
              <a:cs typeface="+mn-cs"/>
            </a:rPr>
            <a:t>ՀՀ 2480100103250010</a:t>
          </a:r>
          <a:endParaRPr lang="en-US" sz="1100">
            <a:effectLst/>
            <a:latin typeface="GHEA Grapalat" panose="02000506050000020003" pitchFamily="50" charset="0"/>
            <a:ea typeface="+mn-ea"/>
            <a:cs typeface="+mn-cs"/>
          </a:endParaRPr>
        </a:p>
        <a:p>
          <a:pPr algn="ctr"/>
          <a:r>
            <a:rPr lang="hy-AM" sz="1100">
              <a:effectLst/>
              <a:latin typeface="GHEA Grapalat" panose="02000506050000020003" pitchFamily="50" charset="0"/>
              <a:ea typeface="+mn-ea"/>
              <a:cs typeface="+mn-cs"/>
            </a:rPr>
            <a:t>ՀՎՀՀ00053474</a:t>
          </a:r>
          <a:endParaRPr lang="en-US" sz="1100">
            <a:effectLst/>
            <a:latin typeface="GHEA Grapalat" panose="02000506050000020003" pitchFamily="50" charset="0"/>
            <a:ea typeface="+mn-ea"/>
            <a:cs typeface="+mn-cs"/>
          </a:endParaRPr>
        </a:p>
        <a:p>
          <a:pPr algn="ctr"/>
          <a:r>
            <a:rPr lang="hy-AM" sz="1100">
              <a:effectLst/>
              <a:latin typeface="GHEA Grapalat" panose="02000506050000020003" pitchFamily="50" charset="0"/>
              <a:ea typeface="+mn-ea"/>
              <a:cs typeface="+mn-cs"/>
            </a:rPr>
            <a:t>Ռեկտոր` </a:t>
          </a:r>
          <a:r>
            <a:rPr lang="hy-AM" sz="1100" b="1">
              <a:effectLst/>
              <a:latin typeface="GHEA Grapalat" panose="02000506050000020003" pitchFamily="50" charset="0"/>
              <a:ea typeface="+mn-ea"/>
              <a:cs typeface="+mn-cs"/>
            </a:rPr>
            <a:t>Է.Սանդոյան</a:t>
          </a:r>
          <a:endParaRPr lang="en-US" sz="1100">
            <a:effectLst/>
            <a:latin typeface="GHEA Grapalat" panose="02000506050000020003" pitchFamily="50" charset="0"/>
            <a:ea typeface="+mn-ea"/>
            <a:cs typeface="+mn-cs"/>
          </a:endParaRPr>
        </a:p>
        <a:p>
          <a:r>
            <a:rPr lang="hy-AM" sz="1100">
              <a:effectLst/>
              <a:latin typeface="+mn-lt"/>
              <a:ea typeface="+mn-ea"/>
              <a:cs typeface="+mn-cs"/>
            </a:rPr>
            <a:t> </a:t>
          </a:r>
          <a:endParaRPr lang="en-US" sz="1100">
            <a:effectLst/>
            <a:latin typeface="+mn-lt"/>
            <a:ea typeface="+mn-ea"/>
            <a:cs typeface="+mn-cs"/>
          </a:endParaRPr>
        </a:p>
        <a:p>
          <a:pPr algn="ctr"/>
          <a:endParaRPr lang="en-US" sz="1100" b="1">
            <a:effectLst/>
            <a:latin typeface="GHEA Grapalat" panose="02000506050000020003" pitchFamily="50" charset="0"/>
            <a:ea typeface="+mn-ea"/>
            <a:cs typeface="+mn-cs"/>
          </a:endParaRPr>
        </a:p>
        <a:p>
          <a:pPr algn="ctr"/>
          <a:endParaRPr lang="en-US" sz="1100" b="1">
            <a:effectLst/>
            <a:latin typeface="GHEA Grapalat" panose="02000506050000020003" pitchFamily="50" charset="0"/>
            <a:ea typeface="+mn-ea"/>
            <a:cs typeface="+mn-cs"/>
          </a:endParaRPr>
        </a:p>
        <a:p>
          <a:pPr algn="ctr"/>
          <a:r>
            <a:rPr lang="hy-AM" sz="1100">
              <a:effectLst/>
              <a:latin typeface="GHEA Grapalat" panose="02000506050000020003" pitchFamily="50" charset="0"/>
              <a:ea typeface="+mn-ea"/>
              <a:cs typeface="+mn-cs"/>
            </a:rPr>
            <a:t>---------------------------------</a:t>
          </a:r>
          <a:endParaRPr lang="ru-RU" sz="1100">
            <a:effectLst/>
            <a:latin typeface="GHEA Grapalat" panose="02000506050000020003" pitchFamily="50" charset="0"/>
            <a:ea typeface="+mn-ea"/>
            <a:cs typeface="+mn-cs"/>
          </a:endParaRPr>
        </a:p>
        <a:p>
          <a:pPr algn="ctr"/>
          <a:r>
            <a:rPr lang="en-US" sz="800">
              <a:effectLst/>
              <a:latin typeface="GHEA Grapalat" panose="02000506050000020003" pitchFamily="50" charset="0"/>
              <a:ea typeface="+mn-ea"/>
              <a:cs typeface="+mn-cs"/>
            </a:rPr>
            <a:t>/</a:t>
          </a:r>
          <a:r>
            <a:rPr lang="ru-RU" sz="800">
              <a:effectLst/>
              <a:latin typeface="GHEA Grapalat" panose="02000506050000020003" pitchFamily="50" charset="0"/>
              <a:ea typeface="+mn-ea"/>
              <a:cs typeface="+mn-cs"/>
            </a:rPr>
            <a:t>ստորագրություն</a:t>
          </a:r>
          <a:r>
            <a:rPr lang="en-US" sz="800">
              <a:effectLst/>
              <a:latin typeface="GHEA Grapalat" panose="02000506050000020003" pitchFamily="50" charset="0"/>
              <a:ea typeface="+mn-ea"/>
              <a:cs typeface="+mn-cs"/>
            </a:rPr>
            <a:t>/</a:t>
          </a:r>
          <a:endParaRPr lang="ru-RU" sz="800">
            <a:effectLst/>
            <a:latin typeface="GHEA Grapalat" panose="02000506050000020003" pitchFamily="50" charset="0"/>
            <a:ea typeface="+mn-ea"/>
            <a:cs typeface="+mn-cs"/>
          </a:endParaRPr>
        </a:p>
        <a:p>
          <a:pPr algn="ctr"/>
          <a:r>
            <a:rPr lang="ru-RU" sz="1100">
              <a:effectLst/>
              <a:latin typeface="GHEA Grapalat" panose="02000506050000020003" pitchFamily="50" charset="0"/>
              <a:ea typeface="+mn-ea"/>
              <a:cs typeface="+mn-cs"/>
            </a:rPr>
            <a:t>Կ.Տ</a:t>
          </a:r>
          <a:endParaRPr lang="en-US" sz="1100" b="1">
            <a:effectLst/>
            <a:latin typeface="GHEA Grapalat" panose="02000506050000020003" pitchFamily="50" charset="0"/>
            <a:ea typeface="+mn-ea"/>
            <a:cs typeface="+mn-cs"/>
          </a:endParaRPr>
        </a:p>
        <a:p>
          <a:pPr algn="ctr"/>
          <a:endParaRPr lang="ru-RU" sz="1100">
            <a:effectLst/>
            <a:latin typeface="GHEA Grapalat" panose="02000506050000020003" pitchFamily="50" charset="0"/>
            <a:ea typeface="+mn-ea"/>
            <a:cs typeface="+mn-cs"/>
          </a:endParaRPr>
        </a:p>
        <a:p>
          <a:pPr marL="0" marR="0" lvl="0" indent="0" algn="r" defTabSz="914400" rtl="0" eaLnBrk="1" fontAlgn="auto" latinLnBrk="0" hangingPunct="1">
            <a:lnSpc>
              <a:spcPts val="700"/>
            </a:lnSpc>
            <a:spcBef>
              <a:spcPts val="0"/>
            </a:spcBef>
            <a:spcAft>
              <a:spcPts val="0"/>
            </a:spcAft>
            <a:buClrTx/>
            <a:buSzTx/>
            <a:buFontTx/>
            <a:buNone/>
            <a:tabLst/>
            <a:defRPr sz="1000"/>
          </a:pPr>
          <a:endParaRPr kumimoji="0" lang="en-US" sz="1100" b="1" i="0" u="none" strike="noStrike" kern="0" cap="none" spc="0" normalizeH="0" baseline="0" noProof="0">
            <a:ln>
              <a:noFill/>
            </a:ln>
            <a:solidFill>
              <a:srgbClr val="000000"/>
            </a:solidFill>
            <a:effectLst/>
            <a:uLnTx/>
            <a:uFillTx/>
            <a:latin typeface="GHEA Grapalat" panose="02000506050000020003" pitchFamily="50" charset="0"/>
          </a:endParaRPr>
        </a:p>
      </xdr:txBody>
    </xdr:sp>
    <xdr:clientData/>
  </xdr:twoCellAnchor>
  <xdr:twoCellAnchor>
    <xdr:from>
      <xdr:col>2</xdr:col>
      <xdr:colOff>2428875</xdr:colOff>
      <xdr:row>0</xdr:row>
      <xdr:rowOff>47625</xdr:rowOff>
    </xdr:from>
    <xdr:to>
      <xdr:col>11</xdr:col>
      <xdr:colOff>7823</xdr:colOff>
      <xdr:row>0</xdr:row>
      <xdr:rowOff>798739</xdr:rowOff>
    </xdr:to>
    <xdr:sp macro="" textlink="">
      <xdr:nvSpPr>
        <xdr:cNvPr id="8" name="Rectangle 6">
          <a:extLst>
            <a:ext uri="{FF2B5EF4-FFF2-40B4-BE49-F238E27FC236}">
              <a16:creationId xmlns:a16="http://schemas.microsoft.com/office/drawing/2014/main" id="{7233FAF5-0DF4-476B-943A-1EDE272451C0}"/>
            </a:ext>
          </a:extLst>
        </xdr:cNvPr>
        <xdr:cNvSpPr>
          <a:spLocks noChangeArrowheads="1"/>
        </xdr:cNvSpPr>
      </xdr:nvSpPr>
      <xdr:spPr>
        <a:xfrm flipV="1">
          <a:off x="4733925" y="47625"/>
          <a:ext cx="7484948" cy="751114"/>
        </a:xfrm>
        <a:prstGeom prst="rect">
          <a:avLst/>
        </a:prstGeom>
        <a:solidFill>
          <a:srgbClr val="FFFFFF"/>
        </a:solidFill>
        <a:ln w="9525">
          <a:noFill/>
          <a:miter lim="800000"/>
        </a:ln>
      </xdr:spPr>
      <xdr:txBody>
        <a:bodyPr vertOverflow="clip" wrap="square" lIns="0" tIns="18288" rIns="27432" bIns="0" anchor="t" upright="1"/>
        <a:lstStyle/>
        <a:p>
          <a:pPr algn="r"/>
          <a:r>
            <a:rPr lang="hy-AM" sz="1050" b="1" i="1">
              <a:effectLst/>
              <a:latin typeface="GHEA Grapalat" panose="02000506050000020003" pitchFamily="50" charset="0"/>
              <a:ea typeface="+mn-ea"/>
              <a:cs typeface="+mn-cs"/>
            </a:rPr>
            <a:t>Հավելված N 2</a:t>
          </a:r>
          <a:endParaRPr lang="ru-RU" sz="1050" b="1">
            <a:effectLst/>
            <a:latin typeface="GHEA Grapalat" panose="02000506050000020003" pitchFamily="50" charset="0"/>
            <a:ea typeface="+mn-ea"/>
            <a:cs typeface="+mn-cs"/>
          </a:endParaRPr>
        </a:p>
        <a:p>
          <a:pPr algn="r"/>
          <a:r>
            <a:rPr lang="hy-AM" sz="1050" b="1" i="1">
              <a:effectLst/>
              <a:latin typeface="GHEA Grapalat" panose="02000506050000020003" pitchFamily="50" charset="0"/>
              <a:ea typeface="+mn-ea"/>
              <a:cs typeface="+mn-cs"/>
            </a:rPr>
            <a:t>«         »              20</a:t>
          </a:r>
          <a:r>
            <a:rPr lang="ru-RU" sz="1050" b="1" i="1">
              <a:effectLst/>
              <a:latin typeface="GHEA Grapalat" panose="02000506050000020003" pitchFamily="50" charset="0"/>
              <a:ea typeface="+mn-ea"/>
              <a:cs typeface="+mn-cs"/>
            </a:rPr>
            <a:t>26</a:t>
          </a:r>
          <a:r>
            <a:rPr lang="hy-AM" sz="1050" b="1" i="1">
              <a:effectLst/>
              <a:latin typeface="GHEA Grapalat" panose="02000506050000020003" pitchFamily="50" charset="0"/>
              <a:ea typeface="+mn-ea"/>
              <a:cs typeface="+mn-cs"/>
            </a:rPr>
            <a:t>թ. կնքված </a:t>
          </a:r>
          <a:endParaRPr lang="ru-RU" sz="1050" b="1">
            <a:effectLst/>
            <a:latin typeface="GHEA Grapalat" panose="02000506050000020003" pitchFamily="50" charset="0"/>
            <a:ea typeface="+mn-ea"/>
            <a:cs typeface="+mn-cs"/>
          </a:endParaRPr>
        </a:p>
        <a:p>
          <a:pPr algn="r"/>
          <a:r>
            <a:rPr lang="af-ZA" sz="1050" b="1" i="1">
              <a:effectLst/>
              <a:latin typeface="GHEA Grapalat" panose="02000506050000020003" pitchFamily="50" charset="0"/>
              <a:ea typeface="+mn-ea"/>
              <a:cs typeface="+mn-cs"/>
            </a:rPr>
            <a:t>«ՌՀՀ-ԳՀԱՊՁԲ-26/3</a:t>
          </a:r>
          <a:r>
            <a:rPr lang="en-US" sz="1050" b="1" i="1">
              <a:effectLst/>
              <a:latin typeface="GHEA Grapalat" panose="02000506050000020003" pitchFamily="50" charset="0"/>
              <a:ea typeface="+mn-ea"/>
              <a:cs typeface="+mn-cs"/>
            </a:rPr>
            <a:t>5</a:t>
          </a:r>
          <a:r>
            <a:rPr lang="af-ZA" sz="1050" b="1" i="1">
              <a:effectLst/>
              <a:latin typeface="GHEA Grapalat" panose="02000506050000020003" pitchFamily="50" charset="0"/>
              <a:ea typeface="+mn-ea"/>
              <a:cs typeface="+mn-cs"/>
            </a:rPr>
            <a:t>»</a:t>
          </a:r>
          <a:r>
            <a:rPr lang="hy-AM" sz="1050" b="1" i="1">
              <a:effectLst/>
              <a:latin typeface="GHEA Grapalat" panose="02000506050000020003" pitchFamily="50" charset="0"/>
              <a:ea typeface="+mn-ea"/>
              <a:cs typeface="+mn-cs"/>
            </a:rPr>
            <a:t> ծածկագրով պայմանագրի</a:t>
          </a:r>
          <a:endParaRPr lang="ru-RU" sz="1050" b="1">
            <a:effectLst/>
            <a:latin typeface="GHEA Grapalat" panose="02000506050000020003" pitchFamily="50" charset="0"/>
            <a:ea typeface="+mn-ea"/>
            <a:cs typeface="+mn-cs"/>
          </a:endParaRPr>
        </a:p>
        <a:p>
          <a:pPr algn="r" rtl="0">
            <a:lnSpc>
              <a:spcPts val="700"/>
            </a:lnSpc>
            <a:defRPr sz="1000"/>
          </a:pPr>
          <a:endParaRPr lang="en-US" sz="800" b="1" i="0" u="none" strike="noStrike" baseline="0">
            <a:solidFill>
              <a:srgbClr val="000000"/>
            </a:solidFill>
            <a:latin typeface="Times Armenian" panose="02020603050405020304"/>
          </a:endParaRPr>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63"/>
  <sheetViews>
    <sheetView topLeftCell="A16" zoomScale="90" zoomScaleNormal="90" zoomScaleSheetLayoutView="100" workbookViewId="0">
      <selection activeCell="E33" sqref="E33"/>
    </sheetView>
  </sheetViews>
  <sheetFormatPr defaultColWidth="8.85546875" defaultRowHeight="12.75" x14ac:dyDescent="0.25"/>
  <cols>
    <col min="1" max="2" width="11.5703125" style="9" customWidth="1"/>
    <col min="3" max="3" width="14.42578125" style="10" customWidth="1"/>
    <col min="4" max="4" width="11.5703125" style="9" customWidth="1"/>
    <col min="5" max="5" width="75.28515625" style="24" customWidth="1"/>
    <col min="6" max="6" width="7.5703125" style="23" bestFit="1" customWidth="1"/>
    <col min="7" max="7" width="9.140625" style="23" customWidth="1"/>
    <col min="8" max="8" width="10" style="20" bestFit="1" customWidth="1"/>
    <col min="9" max="9" width="7.140625" style="21" bestFit="1" customWidth="1"/>
    <col min="10" max="10" width="11" style="21" bestFit="1" customWidth="1"/>
    <col min="11" max="11" width="9.85546875" style="21" customWidth="1"/>
    <col min="12" max="12" width="26.42578125" style="23" customWidth="1"/>
    <col min="13" max="16384" width="8.85546875" style="9"/>
  </cols>
  <sheetData>
    <row r="1" spans="1:27" ht="80.45" customHeight="1" x14ac:dyDescent="0.25">
      <c r="I1" s="20"/>
      <c r="J1" s="23"/>
      <c r="K1" s="23"/>
    </row>
    <row r="2" spans="1:27" ht="80.45" customHeight="1" x14ac:dyDescent="0.25">
      <c r="I2" s="20"/>
      <c r="J2" s="23"/>
      <c r="K2" s="23"/>
    </row>
    <row r="3" spans="1:27" s="11" customFormat="1" ht="21.6" customHeight="1" x14ac:dyDescent="0.25">
      <c r="C3" s="15"/>
      <c r="E3" s="16"/>
      <c r="F3" s="25"/>
      <c r="G3" s="25"/>
      <c r="H3" s="20"/>
      <c r="I3" s="20"/>
      <c r="J3" s="25"/>
      <c r="K3" s="25"/>
      <c r="L3" s="17" t="s">
        <v>1</v>
      </c>
    </row>
    <row r="4" spans="1:27" ht="25.9" customHeight="1" x14ac:dyDescent="0.25">
      <c r="A4" s="38" t="s">
        <v>2</v>
      </c>
      <c r="B4" s="39"/>
      <c r="C4" s="39"/>
      <c r="D4" s="39"/>
      <c r="E4" s="39"/>
      <c r="F4" s="39"/>
      <c r="G4" s="39"/>
      <c r="H4" s="39"/>
      <c r="I4" s="39"/>
      <c r="J4" s="39"/>
      <c r="K4" s="39"/>
      <c r="L4" s="40"/>
    </row>
    <row r="5" spans="1:27" s="11" customFormat="1" ht="41.45" customHeight="1" x14ac:dyDescent="0.25">
      <c r="A5" s="41" t="s">
        <v>3</v>
      </c>
      <c r="B5" s="41" t="s">
        <v>4</v>
      </c>
      <c r="C5" s="43" t="s">
        <v>5</v>
      </c>
      <c r="D5" s="41" t="s">
        <v>6</v>
      </c>
      <c r="E5" s="43" t="s">
        <v>7</v>
      </c>
      <c r="F5" s="45" t="s">
        <v>8</v>
      </c>
      <c r="G5" s="41" t="s">
        <v>9</v>
      </c>
      <c r="H5" s="43" t="s">
        <v>10</v>
      </c>
      <c r="I5" s="43" t="s">
        <v>11</v>
      </c>
      <c r="J5" s="35" t="s">
        <v>12</v>
      </c>
      <c r="K5" s="36"/>
      <c r="L5" s="37"/>
    </row>
    <row r="6" spans="1:27" s="11" customFormat="1" ht="62.45" customHeight="1" x14ac:dyDescent="0.25">
      <c r="A6" s="42"/>
      <c r="B6" s="42"/>
      <c r="C6" s="44"/>
      <c r="D6" s="42"/>
      <c r="E6" s="44"/>
      <c r="F6" s="46"/>
      <c r="G6" s="42"/>
      <c r="H6" s="44"/>
      <c r="I6" s="44"/>
      <c r="J6" s="22" t="s">
        <v>13</v>
      </c>
      <c r="K6" s="22" t="s">
        <v>14</v>
      </c>
      <c r="L6" s="22" t="s">
        <v>15</v>
      </c>
    </row>
    <row r="7" spans="1:27" s="11" customFormat="1" ht="174" customHeight="1" x14ac:dyDescent="0.25">
      <c r="A7" s="12">
        <v>1</v>
      </c>
      <c r="B7" s="13" t="s">
        <v>28</v>
      </c>
      <c r="C7" s="19" t="s">
        <v>27</v>
      </c>
      <c r="D7" s="13"/>
      <c r="E7" s="27" t="s">
        <v>29</v>
      </c>
      <c r="F7" s="14" t="s">
        <v>16</v>
      </c>
      <c r="G7" s="31">
        <f t="shared" ref="G7:G9" si="0">+H7/I7</f>
        <v>500000</v>
      </c>
      <c r="H7" s="32">
        <v>1000000</v>
      </c>
      <c r="I7" s="28">
        <v>2</v>
      </c>
      <c r="J7" s="33" t="s">
        <v>17</v>
      </c>
      <c r="K7" s="34">
        <f t="shared" ref="K7:K9" si="1">I7</f>
        <v>2</v>
      </c>
      <c r="L7" s="28" t="s">
        <v>30</v>
      </c>
    </row>
    <row r="8" spans="1:27" s="15" customFormat="1" ht="210" customHeight="1" x14ac:dyDescent="0.25">
      <c r="A8" s="14">
        <v>2</v>
      </c>
      <c r="B8" s="13" t="s">
        <v>32</v>
      </c>
      <c r="C8" s="19" t="s">
        <v>31</v>
      </c>
      <c r="D8" s="13"/>
      <c r="E8" s="29" t="s">
        <v>33</v>
      </c>
      <c r="F8" s="14" t="s">
        <v>26</v>
      </c>
      <c r="G8" s="31">
        <f t="shared" si="0"/>
        <v>370000</v>
      </c>
      <c r="H8" s="32">
        <v>370000</v>
      </c>
      <c r="I8" s="33">
        <v>1</v>
      </c>
      <c r="J8" s="33" t="s">
        <v>17</v>
      </c>
      <c r="K8" s="34">
        <f t="shared" si="1"/>
        <v>1</v>
      </c>
      <c r="L8" s="28" t="s">
        <v>30</v>
      </c>
    </row>
    <row r="9" spans="1:27" s="15" customFormat="1" ht="87.75" customHeight="1" x14ac:dyDescent="0.25">
      <c r="A9" s="12">
        <v>3</v>
      </c>
      <c r="B9" s="28" t="s">
        <v>35</v>
      </c>
      <c r="C9" s="19" t="s">
        <v>34</v>
      </c>
      <c r="D9" s="13"/>
      <c r="E9" s="30" t="s">
        <v>36</v>
      </c>
      <c r="F9" s="14" t="s">
        <v>26</v>
      </c>
      <c r="G9" s="31">
        <f t="shared" si="0"/>
        <v>110000</v>
      </c>
      <c r="H9" s="32">
        <v>110000</v>
      </c>
      <c r="I9" s="33">
        <v>1</v>
      </c>
      <c r="J9" s="33" t="s">
        <v>17</v>
      </c>
      <c r="K9" s="34">
        <f t="shared" si="1"/>
        <v>1</v>
      </c>
      <c r="L9" s="28" t="s">
        <v>30</v>
      </c>
    </row>
    <row r="10" spans="1:27" x14ac:dyDescent="0.25">
      <c r="A10" s="23"/>
      <c r="B10" s="23"/>
      <c r="C10" s="23"/>
      <c r="D10" s="23"/>
      <c r="E10" s="23"/>
      <c r="H10" s="26">
        <f>SUM(H7:H9)</f>
        <v>1480000</v>
      </c>
      <c r="I10" s="23"/>
      <c r="J10" s="23"/>
      <c r="K10" s="23"/>
      <c r="M10" s="23"/>
      <c r="N10" s="23"/>
      <c r="O10" s="23"/>
      <c r="P10" s="23"/>
      <c r="Q10" s="23"/>
      <c r="R10" s="23"/>
      <c r="S10" s="23"/>
      <c r="T10" s="23"/>
      <c r="U10" s="23"/>
      <c r="V10" s="23"/>
      <c r="W10" s="23"/>
      <c r="X10" s="23"/>
      <c r="Y10" s="23"/>
      <c r="Z10" s="23"/>
      <c r="AA10" s="23"/>
    </row>
    <row r="11" spans="1:27" x14ac:dyDescent="0.25">
      <c r="A11" s="23"/>
      <c r="B11" s="23"/>
      <c r="C11" s="23"/>
      <c r="D11" s="23"/>
      <c r="E11" s="23"/>
      <c r="H11" s="23"/>
      <c r="I11" s="23"/>
      <c r="J11" s="23"/>
      <c r="K11" s="23"/>
      <c r="M11" s="23"/>
      <c r="N11" s="23"/>
      <c r="O11" s="23"/>
      <c r="P11" s="23"/>
      <c r="Q11" s="23"/>
      <c r="R11" s="23"/>
      <c r="S11" s="23"/>
      <c r="T11" s="23"/>
      <c r="U11" s="23"/>
      <c r="V11" s="23"/>
      <c r="W11" s="23"/>
      <c r="X11" s="23"/>
      <c r="Y11" s="23"/>
      <c r="Z11" s="23"/>
      <c r="AA11" s="23"/>
    </row>
    <row r="12" spans="1:27" x14ac:dyDescent="0.25">
      <c r="A12" s="23"/>
      <c r="B12" s="23"/>
      <c r="C12" s="23"/>
      <c r="D12" s="23"/>
      <c r="E12" s="23"/>
      <c r="H12" s="23"/>
      <c r="I12" s="23"/>
      <c r="J12" s="23"/>
      <c r="K12" s="23"/>
      <c r="M12" s="23"/>
      <c r="N12" s="23"/>
      <c r="O12" s="23"/>
      <c r="P12" s="23"/>
      <c r="Q12" s="23"/>
      <c r="R12" s="23"/>
      <c r="S12" s="23"/>
      <c r="T12" s="23"/>
      <c r="U12" s="23"/>
      <c r="V12" s="23"/>
      <c r="W12" s="23"/>
      <c r="X12" s="23"/>
      <c r="Y12" s="23"/>
      <c r="Z12" s="23"/>
      <c r="AA12" s="23"/>
    </row>
    <row r="13" spans="1:27" x14ac:dyDescent="0.25">
      <c r="A13" s="23"/>
      <c r="B13" s="23"/>
      <c r="C13" s="23"/>
      <c r="D13" s="23"/>
      <c r="E13" s="23"/>
      <c r="H13" s="23"/>
      <c r="I13" s="23"/>
      <c r="J13" s="23"/>
      <c r="K13" s="23"/>
      <c r="M13" s="23"/>
      <c r="N13" s="23"/>
      <c r="O13" s="23"/>
      <c r="P13" s="23"/>
      <c r="Q13" s="23"/>
      <c r="R13" s="23"/>
      <c r="S13" s="23"/>
      <c r="T13" s="23"/>
      <c r="U13" s="23"/>
      <c r="V13" s="23"/>
      <c r="W13" s="23"/>
      <c r="X13" s="23"/>
      <c r="Y13" s="23"/>
      <c r="Z13" s="23"/>
      <c r="AA13" s="23"/>
    </row>
    <row r="14" spans="1:27" x14ac:dyDescent="0.25">
      <c r="A14" s="23"/>
      <c r="B14" s="23"/>
      <c r="C14" s="23"/>
      <c r="D14" s="23"/>
      <c r="E14" s="23"/>
      <c r="H14" s="23"/>
      <c r="I14" s="23"/>
      <c r="J14" s="23"/>
      <c r="K14" s="23"/>
      <c r="M14" s="23"/>
      <c r="N14" s="23"/>
      <c r="O14" s="23"/>
      <c r="P14" s="23"/>
      <c r="Q14" s="23"/>
      <c r="R14" s="23"/>
      <c r="S14" s="23"/>
      <c r="T14" s="23"/>
      <c r="U14" s="23"/>
      <c r="V14" s="23"/>
      <c r="W14" s="23"/>
      <c r="X14" s="23"/>
      <c r="Y14" s="23"/>
      <c r="Z14" s="23"/>
      <c r="AA14" s="23"/>
    </row>
    <row r="15" spans="1:27" x14ac:dyDescent="0.25">
      <c r="A15" s="23"/>
      <c r="B15" s="23"/>
      <c r="C15" s="23"/>
      <c r="D15" s="23"/>
      <c r="E15" s="23"/>
      <c r="H15" s="23"/>
      <c r="I15" s="23"/>
      <c r="J15" s="23"/>
      <c r="K15" s="23"/>
      <c r="M15" s="23"/>
      <c r="N15" s="23"/>
      <c r="O15" s="23"/>
      <c r="P15" s="23"/>
      <c r="Q15" s="23"/>
      <c r="R15" s="23"/>
      <c r="S15" s="23"/>
      <c r="T15" s="23"/>
      <c r="U15" s="23"/>
      <c r="V15" s="23"/>
      <c r="W15" s="23"/>
      <c r="X15" s="23"/>
      <c r="Y15" s="23"/>
      <c r="Z15" s="23"/>
      <c r="AA15" s="23"/>
    </row>
    <row r="16" spans="1:27" x14ac:dyDescent="0.25">
      <c r="A16" s="23"/>
      <c r="B16" s="23"/>
      <c r="C16" s="23"/>
      <c r="D16" s="23"/>
      <c r="E16" s="23"/>
      <c r="H16" s="23"/>
      <c r="I16" s="23"/>
      <c r="J16" s="23"/>
      <c r="K16" s="23"/>
      <c r="M16" s="23"/>
      <c r="N16" s="23"/>
      <c r="O16" s="23"/>
      <c r="P16" s="23"/>
      <c r="Q16" s="23"/>
      <c r="R16" s="23"/>
      <c r="S16" s="23"/>
      <c r="T16" s="23"/>
      <c r="U16" s="23"/>
      <c r="V16" s="23"/>
      <c r="W16" s="23"/>
      <c r="X16" s="23"/>
      <c r="Y16" s="23"/>
      <c r="Z16" s="23"/>
      <c r="AA16" s="23"/>
    </row>
    <row r="17" spans="1:27" x14ac:dyDescent="0.25">
      <c r="A17" s="23"/>
      <c r="B17" s="23"/>
      <c r="C17" s="23"/>
      <c r="D17" s="23"/>
      <c r="E17" s="23"/>
      <c r="H17" s="23"/>
      <c r="I17" s="23"/>
      <c r="J17" s="23"/>
      <c r="K17" s="23"/>
      <c r="M17" s="23"/>
      <c r="N17" s="23"/>
      <c r="O17" s="23"/>
      <c r="P17" s="23"/>
      <c r="Q17" s="23"/>
      <c r="R17" s="23"/>
      <c r="S17" s="23"/>
      <c r="T17" s="23"/>
      <c r="U17" s="23"/>
      <c r="V17" s="23"/>
      <c r="W17" s="23"/>
      <c r="X17" s="23"/>
      <c r="Y17" s="23"/>
      <c r="Z17" s="23"/>
      <c r="AA17" s="23"/>
    </row>
    <row r="18" spans="1:27" x14ac:dyDescent="0.25">
      <c r="A18" s="23"/>
      <c r="B18" s="23"/>
      <c r="C18" s="23"/>
      <c r="D18" s="23"/>
      <c r="E18" s="23"/>
      <c r="H18" s="23"/>
      <c r="I18" s="23"/>
      <c r="J18" s="23"/>
      <c r="K18" s="23"/>
      <c r="M18" s="23"/>
      <c r="N18" s="23"/>
      <c r="O18" s="23"/>
      <c r="P18" s="23"/>
      <c r="Q18" s="23"/>
      <c r="R18" s="23"/>
      <c r="S18" s="23"/>
      <c r="T18" s="23"/>
      <c r="U18" s="23"/>
      <c r="V18" s="23"/>
      <c r="W18" s="23"/>
      <c r="X18" s="23"/>
      <c r="Y18" s="23"/>
      <c r="Z18" s="23"/>
      <c r="AA18" s="23"/>
    </row>
    <row r="19" spans="1:27" x14ac:dyDescent="0.25">
      <c r="A19" s="23"/>
      <c r="B19" s="23"/>
      <c r="C19" s="23"/>
      <c r="D19" s="23"/>
      <c r="E19" s="23"/>
      <c r="H19" s="23"/>
      <c r="I19" s="23"/>
      <c r="J19" s="23"/>
      <c r="K19" s="23"/>
      <c r="M19" s="23"/>
      <c r="N19" s="23"/>
      <c r="O19" s="23"/>
      <c r="P19" s="23"/>
      <c r="Q19" s="23"/>
      <c r="R19" s="23"/>
      <c r="S19" s="23"/>
      <c r="T19" s="23"/>
      <c r="U19" s="23"/>
      <c r="V19" s="23"/>
      <c r="W19" s="23"/>
      <c r="X19" s="23"/>
      <c r="Y19" s="23"/>
      <c r="Z19" s="23"/>
      <c r="AA19" s="23"/>
    </row>
    <row r="20" spans="1:27" x14ac:dyDescent="0.25">
      <c r="A20" s="23"/>
      <c r="B20" s="23"/>
      <c r="C20" s="23"/>
      <c r="D20" s="23"/>
      <c r="E20" s="23"/>
      <c r="H20" s="23"/>
      <c r="I20" s="23"/>
      <c r="J20" s="23"/>
      <c r="K20" s="23"/>
      <c r="M20" s="23"/>
      <c r="N20" s="23"/>
      <c r="O20" s="23"/>
      <c r="P20" s="23"/>
      <c r="Q20" s="23"/>
      <c r="R20" s="23"/>
      <c r="S20" s="23"/>
      <c r="T20" s="23"/>
      <c r="U20" s="23"/>
      <c r="V20" s="23"/>
      <c r="W20" s="23"/>
      <c r="X20" s="23"/>
      <c r="Y20" s="23"/>
      <c r="Z20" s="23"/>
      <c r="AA20" s="23"/>
    </row>
    <row r="21" spans="1:27" x14ac:dyDescent="0.25">
      <c r="A21" s="23"/>
      <c r="B21" s="23"/>
      <c r="C21" s="23"/>
      <c r="D21" s="23"/>
      <c r="E21" s="23"/>
      <c r="H21" s="23"/>
      <c r="I21" s="23"/>
      <c r="J21" s="23"/>
      <c r="K21" s="23"/>
      <c r="M21" s="23"/>
      <c r="N21" s="23"/>
      <c r="O21" s="23"/>
      <c r="P21" s="23"/>
      <c r="Q21" s="23"/>
      <c r="R21" s="23"/>
      <c r="S21" s="23"/>
      <c r="T21" s="23"/>
      <c r="U21" s="23"/>
      <c r="V21" s="23"/>
      <c r="W21" s="23"/>
      <c r="X21" s="23"/>
      <c r="Y21" s="23"/>
      <c r="Z21" s="23"/>
      <c r="AA21" s="23"/>
    </row>
    <row r="22" spans="1:27" x14ac:dyDescent="0.25">
      <c r="A22" s="23"/>
      <c r="B22" s="23"/>
      <c r="C22" s="23"/>
      <c r="D22" s="23"/>
      <c r="E22" s="23"/>
      <c r="H22" s="23"/>
      <c r="I22" s="23"/>
      <c r="J22" s="23"/>
      <c r="K22" s="23"/>
      <c r="M22" s="23"/>
      <c r="N22" s="23"/>
      <c r="O22" s="23"/>
      <c r="P22" s="23"/>
      <c r="Q22" s="23"/>
      <c r="R22" s="23"/>
      <c r="S22" s="23"/>
      <c r="T22" s="23"/>
      <c r="U22" s="23"/>
      <c r="V22" s="23"/>
      <c r="W22" s="23"/>
      <c r="X22" s="23"/>
      <c r="Y22" s="23"/>
      <c r="Z22" s="23"/>
      <c r="AA22" s="23"/>
    </row>
    <row r="23" spans="1:27" x14ac:dyDescent="0.25">
      <c r="A23" s="23"/>
      <c r="B23" s="23"/>
      <c r="C23" s="23"/>
      <c r="D23" s="23"/>
      <c r="E23" s="23"/>
      <c r="H23" s="23"/>
      <c r="I23" s="23"/>
      <c r="J23" s="23"/>
      <c r="K23" s="23"/>
      <c r="M23" s="23"/>
      <c r="N23" s="23"/>
      <c r="O23" s="23"/>
      <c r="P23" s="23"/>
      <c r="Q23" s="23"/>
      <c r="R23" s="23"/>
      <c r="S23" s="23"/>
      <c r="T23" s="23"/>
      <c r="U23" s="23"/>
      <c r="V23" s="23"/>
      <c r="W23" s="23"/>
      <c r="X23" s="23"/>
      <c r="Y23" s="23"/>
      <c r="Z23" s="23"/>
      <c r="AA23" s="23"/>
    </row>
    <row r="24" spans="1:27" x14ac:dyDescent="0.25">
      <c r="A24" s="23"/>
      <c r="B24" s="23"/>
      <c r="C24" s="23"/>
      <c r="D24" s="23"/>
      <c r="E24" s="23"/>
      <c r="H24" s="23"/>
      <c r="I24" s="23"/>
      <c r="J24" s="23"/>
      <c r="K24" s="23"/>
      <c r="M24" s="23"/>
      <c r="N24" s="23"/>
      <c r="O24" s="23"/>
      <c r="P24" s="23"/>
      <c r="Q24" s="23"/>
      <c r="R24" s="23"/>
      <c r="S24" s="23"/>
      <c r="T24" s="23"/>
      <c r="U24" s="23"/>
      <c r="V24" s="23"/>
      <c r="W24" s="23"/>
      <c r="X24" s="23"/>
      <c r="Y24" s="23"/>
      <c r="Z24" s="23"/>
      <c r="AA24" s="23"/>
    </row>
    <row r="25" spans="1:27" x14ac:dyDescent="0.25">
      <c r="A25" s="23"/>
      <c r="B25" s="23"/>
      <c r="C25" s="23"/>
      <c r="D25" s="23"/>
      <c r="E25" s="23"/>
      <c r="H25" s="23"/>
      <c r="I25" s="23"/>
      <c r="J25" s="23"/>
      <c r="K25" s="23"/>
      <c r="M25" s="23"/>
      <c r="N25" s="23"/>
      <c r="O25" s="23"/>
      <c r="P25" s="23"/>
      <c r="Q25" s="23"/>
      <c r="R25" s="23"/>
      <c r="S25" s="23"/>
      <c r="T25" s="23"/>
      <c r="U25" s="23"/>
      <c r="V25" s="23"/>
      <c r="W25" s="23"/>
      <c r="X25" s="23"/>
      <c r="Y25" s="23"/>
      <c r="Z25" s="23"/>
      <c r="AA25" s="23"/>
    </row>
    <row r="26" spans="1:27" x14ac:dyDescent="0.25">
      <c r="A26" s="23"/>
      <c r="B26" s="23"/>
      <c r="C26" s="23"/>
      <c r="D26" s="23"/>
      <c r="E26" s="23"/>
      <c r="H26" s="23"/>
      <c r="I26" s="23"/>
      <c r="J26" s="23"/>
      <c r="K26" s="23"/>
      <c r="M26" s="23"/>
      <c r="N26" s="23"/>
      <c r="O26" s="23"/>
      <c r="P26" s="23"/>
      <c r="Q26" s="23"/>
      <c r="R26" s="23"/>
      <c r="S26" s="23"/>
      <c r="T26" s="23"/>
      <c r="U26" s="23"/>
      <c r="V26" s="23"/>
      <c r="W26" s="23"/>
      <c r="X26" s="23"/>
      <c r="Y26" s="23"/>
      <c r="Z26" s="23"/>
      <c r="AA26" s="23"/>
    </row>
    <row r="27" spans="1:27" x14ac:dyDescent="0.25">
      <c r="A27" s="23"/>
      <c r="B27" s="23"/>
      <c r="C27" s="23"/>
      <c r="D27" s="23"/>
      <c r="E27" s="23"/>
      <c r="H27" s="9"/>
      <c r="I27" s="9"/>
      <c r="J27" s="23"/>
      <c r="K27" s="23"/>
      <c r="M27" s="23"/>
      <c r="N27" s="23"/>
      <c r="O27" s="23"/>
      <c r="P27" s="23"/>
      <c r="Q27" s="23"/>
      <c r="R27" s="23"/>
      <c r="S27" s="23"/>
      <c r="T27" s="23"/>
      <c r="U27" s="23"/>
      <c r="V27" s="23"/>
      <c r="W27" s="23"/>
      <c r="X27" s="23"/>
      <c r="Y27" s="23"/>
      <c r="Z27" s="23"/>
      <c r="AA27" s="23"/>
    </row>
    <row r="28" spans="1:27" x14ac:dyDescent="0.25">
      <c r="A28" s="23"/>
      <c r="B28" s="23"/>
      <c r="C28" s="23"/>
      <c r="D28" s="23"/>
      <c r="E28" s="23"/>
      <c r="H28" s="9"/>
      <c r="I28" s="9"/>
      <c r="J28" s="23"/>
      <c r="K28" s="23"/>
      <c r="M28" s="23"/>
      <c r="N28" s="23"/>
      <c r="O28" s="23"/>
      <c r="P28" s="23"/>
      <c r="Q28" s="23"/>
      <c r="R28" s="23"/>
      <c r="S28" s="23"/>
      <c r="T28" s="23"/>
      <c r="U28" s="23"/>
      <c r="V28" s="23"/>
      <c r="W28" s="23"/>
      <c r="X28" s="23"/>
      <c r="Y28" s="23"/>
      <c r="Z28" s="23"/>
      <c r="AA28" s="23"/>
    </row>
    <row r="29" spans="1:27" x14ac:dyDescent="0.25">
      <c r="A29" s="23"/>
      <c r="B29" s="23"/>
      <c r="C29" s="23"/>
      <c r="D29" s="23"/>
      <c r="E29" s="23"/>
      <c r="H29" s="9"/>
      <c r="I29" s="9"/>
      <c r="J29" s="23"/>
      <c r="K29" s="23"/>
      <c r="M29" s="23"/>
      <c r="N29" s="23"/>
      <c r="O29" s="23"/>
      <c r="P29" s="23"/>
      <c r="Q29" s="23"/>
      <c r="R29" s="23"/>
      <c r="S29" s="23"/>
      <c r="T29" s="23"/>
      <c r="U29" s="23"/>
      <c r="V29" s="23"/>
      <c r="W29" s="23"/>
      <c r="X29" s="23"/>
      <c r="Y29" s="23"/>
      <c r="Z29" s="23"/>
      <c r="AA29" s="23"/>
    </row>
    <row r="30" spans="1:27" x14ac:dyDescent="0.25">
      <c r="C30" s="9"/>
      <c r="E30" s="9"/>
      <c r="H30" s="9"/>
      <c r="I30" s="9"/>
      <c r="J30" s="23"/>
      <c r="K30" s="23"/>
    </row>
    <row r="31" spans="1:27" x14ac:dyDescent="0.25">
      <c r="C31" s="9"/>
      <c r="E31" s="9"/>
      <c r="H31" s="9"/>
      <c r="I31" s="9"/>
      <c r="J31" s="23"/>
      <c r="K31" s="23"/>
    </row>
    <row r="32" spans="1:27" x14ac:dyDescent="0.25">
      <c r="C32" s="9"/>
      <c r="E32" s="9"/>
      <c r="H32" s="9"/>
      <c r="I32" s="9"/>
      <c r="J32" s="23"/>
      <c r="K32" s="23"/>
    </row>
    <row r="33" spans="3:11" x14ac:dyDescent="0.25">
      <c r="C33" s="9"/>
      <c r="E33" s="9"/>
      <c r="H33" s="9"/>
      <c r="I33" s="9"/>
      <c r="J33" s="23"/>
      <c r="K33" s="23"/>
    </row>
    <row r="34" spans="3:11" x14ac:dyDescent="0.25">
      <c r="C34" s="9"/>
      <c r="E34" s="9"/>
      <c r="H34" s="9"/>
      <c r="I34" s="9"/>
      <c r="J34" s="23"/>
      <c r="K34" s="23"/>
    </row>
    <row r="35" spans="3:11" x14ac:dyDescent="0.25">
      <c r="C35" s="9"/>
      <c r="E35" s="9"/>
      <c r="H35" s="9"/>
      <c r="I35" s="9"/>
      <c r="J35" s="23"/>
      <c r="K35" s="23"/>
    </row>
    <row r="36" spans="3:11" x14ac:dyDescent="0.25">
      <c r="C36" s="9"/>
      <c r="E36" s="9"/>
      <c r="H36" s="9"/>
      <c r="I36" s="9"/>
      <c r="J36" s="23"/>
      <c r="K36" s="23"/>
    </row>
    <row r="37" spans="3:11" x14ac:dyDescent="0.25">
      <c r="C37" s="9"/>
      <c r="E37" s="9"/>
      <c r="H37" s="9"/>
      <c r="I37" s="9"/>
      <c r="J37" s="23"/>
      <c r="K37" s="23"/>
    </row>
    <row r="38" spans="3:11" x14ac:dyDescent="0.25">
      <c r="C38" s="9"/>
      <c r="E38" s="9"/>
      <c r="H38" s="9"/>
      <c r="I38" s="9"/>
      <c r="J38" s="23"/>
      <c r="K38" s="23"/>
    </row>
    <row r="39" spans="3:11" x14ac:dyDescent="0.25">
      <c r="C39" s="9"/>
      <c r="E39" s="9"/>
      <c r="H39" s="9"/>
      <c r="I39" s="9"/>
      <c r="J39" s="23"/>
      <c r="K39" s="23"/>
    </row>
    <row r="40" spans="3:11" x14ac:dyDescent="0.25">
      <c r="C40" s="9"/>
      <c r="E40" s="9"/>
      <c r="H40" s="9"/>
      <c r="I40" s="9"/>
      <c r="J40" s="23"/>
      <c r="K40" s="23"/>
    </row>
    <row r="41" spans="3:11" x14ac:dyDescent="0.25">
      <c r="C41" s="9"/>
      <c r="E41" s="9"/>
      <c r="H41" s="9"/>
      <c r="I41" s="9"/>
      <c r="J41" s="23"/>
      <c r="K41" s="23"/>
    </row>
    <row r="42" spans="3:11" x14ac:dyDescent="0.25">
      <c r="C42" s="9"/>
      <c r="E42" s="9"/>
      <c r="H42" s="9"/>
      <c r="I42" s="9"/>
      <c r="J42" s="23"/>
      <c r="K42" s="23"/>
    </row>
    <row r="43" spans="3:11" x14ac:dyDescent="0.25">
      <c r="C43" s="9"/>
      <c r="E43" s="9"/>
      <c r="H43" s="9"/>
      <c r="I43" s="9"/>
      <c r="J43" s="23"/>
      <c r="K43" s="23"/>
    </row>
    <row r="44" spans="3:11" x14ac:dyDescent="0.25">
      <c r="C44" s="9"/>
      <c r="E44" s="9"/>
      <c r="H44" s="9"/>
      <c r="I44" s="9"/>
      <c r="J44" s="23"/>
      <c r="K44" s="23"/>
    </row>
    <row r="45" spans="3:11" x14ac:dyDescent="0.25">
      <c r="C45" s="9"/>
      <c r="E45" s="9"/>
      <c r="H45" s="9"/>
      <c r="I45" s="9"/>
      <c r="J45" s="23"/>
      <c r="K45" s="23"/>
    </row>
    <row r="46" spans="3:11" x14ac:dyDescent="0.25">
      <c r="C46" s="9"/>
      <c r="E46" s="9"/>
      <c r="H46" s="9"/>
      <c r="I46" s="9"/>
      <c r="J46" s="23"/>
      <c r="K46" s="23"/>
    </row>
    <row r="47" spans="3:11" x14ac:dyDescent="0.25">
      <c r="C47" s="9"/>
      <c r="E47" s="9"/>
      <c r="H47" s="9"/>
      <c r="I47" s="9"/>
      <c r="J47" s="23"/>
      <c r="K47" s="23"/>
    </row>
    <row r="48" spans="3:11" x14ac:dyDescent="0.25">
      <c r="C48" s="9"/>
      <c r="E48" s="9"/>
      <c r="H48" s="9"/>
      <c r="I48" s="9"/>
      <c r="J48" s="23"/>
      <c r="K48" s="23"/>
    </row>
    <row r="49" spans="3:11" x14ac:dyDescent="0.25">
      <c r="C49" s="9"/>
      <c r="E49" s="9"/>
      <c r="H49" s="9"/>
      <c r="I49" s="9"/>
      <c r="J49" s="23"/>
      <c r="K49" s="23"/>
    </row>
    <row r="50" spans="3:11" x14ac:dyDescent="0.25">
      <c r="C50" s="9"/>
      <c r="E50" s="9"/>
      <c r="H50" s="9"/>
      <c r="I50" s="9"/>
      <c r="J50" s="23"/>
      <c r="K50" s="23"/>
    </row>
    <row r="51" spans="3:11" x14ac:dyDescent="0.25">
      <c r="C51" s="9"/>
      <c r="E51" s="9"/>
      <c r="H51" s="9"/>
      <c r="I51" s="9"/>
      <c r="J51" s="23"/>
      <c r="K51" s="23"/>
    </row>
    <row r="52" spans="3:11" x14ac:dyDescent="0.25">
      <c r="C52" s="9"/>
      <c r="E52" s="9"/>
      <c r="H52" s="9"/>
      <c r="I52" s="9"/>
      <c r="J52" s="23"/>
      <c r="K52" s="23"/>
    </row>
    <row r="53" spans="3:11" x14ac:dyDescent="0.25">
      <c r="C53" s="9"/>
      <c r="E53" s="9"/>
      <c r="H53" s="9"/>
      <c r="I53" s="9"/>
      <c r="J53" s="23"/>
      <c r="K53" s="23"/>
    </row>
    <row r="54" spans="3:11" x14ac:dyDescent="0.25">
      <c r="C54" s="9"/>
      <c r="E54" s="9"/>
      <c r="H54" s="9"/>
      <c r="I54" s="9"/>
      <c r="J54" s="23"/>
      <c r="K54" s="23"/>
    </row>
    <row r="55" spans="3:11" x14ac:dyDescent="0.25">
      <c r="C55" s="9"/>
      <c r="E55" s="9"/>
      <c r="H55" s="9"/>
      <c r="I55" s="9"/>
      <c r="J55" s="23"/>
      <c r="K55" s="23"/>
    </row>
    <row r="56" spans="3:11" x14ac:dyDescent="0.25">
      <c r="C56" s="9"/>
      <c r="E56" s="9"/>
      <c r="H56" s="9"/>
      <c r="I56" s="9"/>
      <c r="J56" s="23"/>
      <c r="K56" s="23"/>
    </row>
    <row r="57" spans="3:11" x14ac:dyDescent="0.25">
      <c r="C57" s="9"/>
      <c r="E57" s="9"/>
      <c r="H57" s="9"/>
      <c r="I57" s="9"/>
    </row>
    <row r="58" spans="3:11" x14ac:dyDescent="0.25">
      <c r="C58" s="9"/>
      <c r="E58" s="9"/>
    </row>
    <row r="59" spans="3:11" x14ac:dyDescent="0.25">
      <c r="C59" s="9"/>
      <c r="E59" s="9"/>
    </row>
    <row r="60" spans="3:11" x14ac:dyDescent="0.25">
      <c r="C60" s="9"/>
      <c r="E60" s="9"/>
    </row>
    <row r="61" spans="3:11" x14ac:dyDescent="0.25">
      <c r="C61" s="9"/>
      <c r="E61" s="9"/>
    </row>
    <row r="62" spans="3:11" x14ac:dyDescent="0.25">
      <c r="C62" s="9"/>
      <c r="E62" s="9"/>
    </row>
    <row r="63" spans="3:11" x14ac:dyDescent="0.25">
      <c r="C63" s="9"/>
      <c r="E63" s="9"/>
    </row>
  </sheetData>
  <mergeCells count="11">
    <mergeCell ref="J5:L5"/>
    <mergeCell ref="A4:L4"/>
    <mergeCell ref="A5:A6"/>
    <mergeCell ref="B5:B6"/>
    <mergeCell ref="C5:C6"/>
    <mergeCell ref="D5:D6"/>
    <mergeCell ref="E5:E6"/>
    <mergeCell ref="F5:F6"/>
    <mergeCell ref="G5:G6"/>
    <mergeCell ref="H5:H6"/>
    <mergeCell ref="I5:I6"/>
  </mergeCells>
  <phoneticPr fontId="9" type="noConversion"/>
  <printOptions horizontalCentered="1"/>
  <pageMargins left="0.19685039370078741" right="0.19685039370078741" top="0.19685039370078741" bottom="0.19685039370078741" header="0.19685039370078741" footer="0.19685039370078741"/>
  <pageSetup paperSize="9" orientation="landscape" r:id="rId1"/>
  <colBreaks count="1" manualBreakCount="1">
    <brk id="12"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11"/>
  <sheetViews>
    <sheetView tabSelected="1" topLeftCell="A7" workbookViewId="0">
      <selection activeCell="O12" sqref="O12"/>
    </sheetView>
  </sheetViews>
  <sheetFormatPr defaultRowHeight="15" x14ac:dyDescent="0.25"/>
  <cols>
    <col min="1" max="1" width="15.7109375" customWidth="1"/>
    <col min="2" max="2" width="18.85546875" customWidth="1"/>
    <col min="3" max="3" width="43.42578125" style="3" customWidth="1"/>
    <col min="4" max="11" width="13.140625" customWidth="1"/>
  </cols>
  <sheetData>
    <row r="1" spans="1:11" ht="67.150000000000006" customHeight="1" x14ac:dyDescent="0.25"/>
    <row r="3" spans="1:11" ht="46.9" customHeight="1" x14ac:dyDescent="0.25"/>
    <row r="5" spans="1:11" ht="16.5" x14ac:dyDescent="0.3">
      <c r="K5" s="4" t="s">
        <v>1</v>
      </c>
    </row>
    <row r="6" spans="1:11" s="1" customFormat="1" ht="25.9" customHeight="1" x14ac:dyDescent="0.25">
      <c r="A6" s="47" t="s">
        <v>2</v>
      </c>
      <c r="B6" s="48"/>
      <c r="C6" s="48"/>
      <c r="D6" s="48"/>
      <c r="E6" s="48"/>
      <c r="F6" s="48"/>
      <c r="G6" s="48"/>
      <c r="H6" s="48"/>
      <c r="I6" s="48"/>
      <c r="J6" s="48"/>
      <c r="K6" s="49"/>
    </row>
    <row r="7" spans="1:11" s="1" customFormat="1" ht="28.15" customHeight="1" x14ac:dyDescent="0.25">
      <c r="A7" s="50" t="s">
        <v>3</v>
      </c>
      <c r="B7" s="50" t="s">
        <v>4</v>
      </c>
      <c r="C7" s="50" t="s">
        <v>5</v>
      </c>
      <c r="D7" s="53" t="s">
        <v>18</v>
      </c>
      <c r="E7" s="54"/>
      <c r="F7" s="54"/>
      <c r="G7" s="54"/>
      <c r="H7" s="54"/>
      <c r="I7" s="54"/>
      <c r="J7" s="54"/>
      <c r="K7" s="55"/>
    </row>
    <row r="8" spans="1:11" s="1" customFormat="1" ht="91.9" customHeight="1" x14ac:dyDescent="0.25">
      <c r="A8" s="51"/>
      <c r="B8" s="51"/>
      <c r="C8" s="52"/>
      <c r="D8" s="5" t="s">
        <v>19</v>
      </c>
      <c r="E8" s="5" t="s">
        <v>20</v>
      </c>
      <c r="F8" s="5" t="s">
        <v>21</v>
      </c>
      <c r="G8" s="5" t="s">
        <v>22</v>
      </c>
      <c r="H8" s="5" t="s">
        <v>23</v>
      </c>
      <c r="I8" s="5" t="s">
        <v>24</v>
      </c>
      <c r="J8" s="5" t="s">
        <v>25</v>
      </c>
      <c r="K8" s="6" t="s">
        <v>0</v>
      </c>
    </row>
    <row r="9" spans="1:11" ht="38.25" customHeight="1" x14ac:dyDescent="0.25">
      <c r="A9" s="7">
        <f>+'Gnman-Bnutagir'!A7</f>
        <v>1</v>
      </c>
      <c r="B9" s="2" t="str">
        <f>+'Gnman-Bnutagir'!B7</f>
        <v>30211200/33</v>
      </c>
      <c r="C9" s="18" t="str">
        <f>+'Gnman-Bnutagir'!C7</f>
        <v>Դյուրակիր համակարգիչ-1</v>
      </c>
      <c r="D9" s="8">
        <v>1</v>
      </c>
      <c r="E9" s="8">
        <f t="shared" ref="E9:K11" si="0">+D9</f>
        <v>1</v>
      </c>
      <c r="F9" s="8">
        <f t="shared" si="0"/>
        <v>1</v>
      </c>
      <c r="G9" s="8">
        <f t="shared" si="0"/>
        <v>1</v>
      </c>
      <c r="H9" s="8">
        <f t="shared" si="0"/>
        <v>1</v>
      </c>
      <c r="I9" s="8">
        <f t="shared" si="0"/>
        <v>1</v>
      </c>
      <c r="J9" s="8">
        <f t="shared" si="0"/>
        <v>1</v>
      </c>
      <c r="K9" s="8">
        <f t="shared" si="0"/>
        <v>1</v>
      </c>
    </row>
    <row r="10" spans="1:11" ht="40.5" customHeight="1" x14ac:dyDescent="0.25">
      <c r="A10" s="7">
        <f>+'Gnman-Bnutagir'!A8</f>
        <v>2</v>
      </c>
      <c r="B10" s="2" t="str">
        <f>+'Gnman-Bnutagir'!B8</f>
        <v>30211200/34</v>
      </c>
      <c r="C10" s="18" t="str">
        <f>+'Gnman-Bnutagir'!C8</f>
        <v>Դյուրակիր համակարգիչ-2</v>
      </c>
      <c r="D10" s="8">
        <v>1</v>
      </c>
      <c r="E10" s="8">
        <f t="shared" si="0"/>
        <v>1</v>
      </c>
      <c r="F10" s="8">
        <f t="shared" si="0"/>
        <v>1</v>
      </c>
      <c r="G10" s="8">
        <f t="shared" si="0"/>
        <v>1</v>
      </c>
      <c r="H10" s="8">
        <f t="shared" si="0"/>
        <v>1</v>
      </c>
      <c r="I10" s="8">
        <f t="shared" si="0"/>
        <v>1</v>
      </c>
      <c r="J10" s="8">
        <f t="shared" si="0"/>
        <v>1</v>
      </c>
      <c r="K10" s="8">
        <f t="shared" si="0"/>
        <v>1</v>
      </c>
    </row>
    <row r="11" spans="1:11" ht="31.5" customHeight="1" x14ac:dyDescent="0.25">
      <c r="A11" s="7">
        <f>+'Gnman-Bnutagir'!A9</f>
        <v>3</v>
      </c>
      <c r="B11" s="2" t="str">
        <f>+'Gnman-Bnutagir'!B9</f>
        <v>30232110/4</v>
      </c>
      <c r="C11" s="18" t="str">
        <f>+'Gnman-Bnutagir'!C9</f>
        <v>Լազերային տպիչ</v>
      </c>
      <c r="D11" s="8">
        <v>1</v>
      </c>
      <c r="E11" s="8">
        <f t="shared" si="0"/>
        <v>1</v>
      </c>
      <c r="F11" s="8">
        <f t="shared" si="0"/>
        <v>1</v>
      </c>
      <c r="G11" s="8">
        <f t="shared" si="0"/>
        <v>1</v>
      </c>
      <c r="H11" s="8">
        <f t="shared" si="0"/>
        <v>1</v>
      </c>
      <c r="I11" s="8">
        <f t="shared" si="0"/>
        <v>1</v>
      </c>
      <c r="J11" s="8">
        <f t="shared" si="0"/>
        <v>1</v>
      </c>
      <c r="K11" s="8">
        <f t="shared" si="0"/>
        <v>1</v>
      </c>
    </row>
  </sheetData>
  <mergeCells count="5">
    <mergeCell ref="A6:K6"/>
    <mergeCell ref="A7:A8"/>
    <mergeCell ref="B7:B8"/>
    <mergeCell ref="C7:C8"/>
    <mergeCell ref="D7:K7"/>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Gnman-Bnutagir</vt:lpstr>
      <vt:lpstr>Vcharman</vt:lpstr>
      <vt:lpstr>'Gnman-Bnutagir'!Область_печати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2026-06-08T07:12:11Z</dcterms:modified>
</cp:coreProperties>
</file>